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adm.uvigo.es\COMPARTIDO\SSCC\CALIDADE\Programas_Calidade\Medicion_Satisfaccion\Doutoramento\Estudantado\2025 curso 2024_25\Resultados\"/>
    </mc:Choice>
  </mc:AlternateContent>
  <bookViews>
    <workbookView xWindow="0" yWindow="0" windowWidth="28800" windowHeight="11100" tabRatio="500"/>
  </bookViews>
  <sheets>
    <sheet name="1º ano" sheetId="1" r:id="rId1"/>
    <sheet name="3º ano" sheetId="2" r:id="rId2"/>
  </sheets>
  <definedNames>
    <definedName name="_xlnm._FilterDatabase" localSheetId="0" hidden="1">'1º ano'!$A$8:$E$10</definedName>
    <definedName name="_xlnm._FilterDatabase" localSheetId="1" hidden="1">'3º ano'!$A$8:$E$9</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F108" i="1" l="1"/>
  <c r="F109" i="1"/>
  <c r="F110" i="1"/>
  <c r="F111" i="1"/>
  <c r="F107" i="1"/>
  <c r="F104" i="1"/>
  <c r="F103" i="1"/>
  <c r="F97" i="1"/>
  <c r="F98" i="1"/>
  <c r="F99" i="1"/>
  <c r="F100" i="1"/>
  <c r="F96" i="1"/>
  <c r="F92" i="1"/>
  <c r="F93" i="1"/>
  <c r="F91" i="1"/>
  <c r="F87" i="1"/>
  <c r="F88" i="1"/>
  <c r="F86" i="1"/>
  <c r="F80" i="1"/>
  <c r="F81" i="1"/>
  <c r="F82" i="1"/>
  <c r="F83" i="1"/>
  <c r="F79" i="1"/>
  <c r="F80" i="2"/>
  <c r="F81" i="2"/>
  <c r="F82" i="2"/>
  <c r="F83" i="2"/>
  <c r="F79" i="2"/>
  <c r="F76" i="2"/>
  <c r="F75" i="2"/>
  <c r="F69" i="2"/>
  <c r="F70" i="2"/>
  <c r="F71" i="2"/>
  <c r="F72" i="2"/>
  <c r="F68" i="2"/>
  <c r="F64" i="2"/>
  <c r="F65" i="2"/>
  <c r="F63" i="2"/>
  <c r="F59" i="2"/>
  <c r="F60" i="2"/>
  <c r="F58" i="2"/>
  <c r="F52" i="2"/>
  <c r="F53" i="2"/>
  <c r="F54" i="2"/>
  <c r="F55" i="2"/>
  <c r="F51" i="2"/>
  <c r="F67" i="2" l="1"/>
  <c r="F74" i="2"/>
  <c r="F62" i="2"/>
  <c r="F57" i="2"/>
  <c r="F50" i="2"/>
  <c r="F78" i="2"/>
  <c r="F84" i="2" l="1"/>
  <c r="G50" i="2" s="1"/>
  <c r="F106" i="1"/>
  <c r="F95" i="1"/>
  <c r="F85" i="1"/>
  <c r="F102" i="1"/>
  <c r="F90" i="1"/>
  <c r="F78" i="1"/>
  <c r="G75" i="2" l="1"/>
  <c r="G62" i="2"/>
  <c r="G59" i="2"/>
  <c r="G70" i="2"/>
  <c r="G67" i="2"/>
  <c r="G55" i="2"/>
  <c r="G52" i="2"/>
  <c r="G58" i="2"/>
  <c r="G83" i="2"/>
  <c r="G74" i="2"/>
  <c r="G72" i="2"/>
  <c r="G78" i="2"/>
  <c r="G69" i="2"/>
  <c r="G65" i="2"/>
  <c r="G57" i="2"/>
  <c r="G76" i="2"/>
  <c r="G64" i="2"/>
  <c r="G82" i="2"/>
  <c r="G60" i="2"/>
  <c r="G68" i="2"/>
  <c r="G51" i="2"/>
  <c r="G80" i="2"/>
  <c r="G79" i="2"/>
  <c r="G54" i="2"/>
  <c r="G63" i="2"/>
  <c r="G81" i="2"/>
  <c r="G53" i="2"/>
  <c r="G71" i="2"/>
  <c r="F112" i="1"/>
  <c r="G79" i="1" s="1"/>
  <c r="G84" i="2" l="1"/>
  <c r="G87" i="1"/>
  <c r="G88" i="1"/>
  <c r="G109" i="1"/>
  <c r="G108" i="1"/>
  <c r="G86" i="1"/>
  <c r="G96" i="1"/>
  <c r="G98" i="1"/>
  <c r="G110" i="1"/>
  <c r="G106" i="1"/>
  <c r="G80" i="1"/>
  <c r="G97" i="1"/>
  <c r="G104" i="1"/>
  <c r="G82" i="1"/>
  <c r="G107" i="1"/>
  <c r="G111" i="1"/>
  <c r="G92" i="1"/>
  <c r="G102" i="1"/>
  <c r="G78" i="1"/>
  <c r="G99" i="1"/>
  <c r="G103" i="1"/>
  <c r="G93" i="1"/>
  <c r="G83" i="1"/>
  <c r="G95" i="1"/>
  <c r="G85" i="1"/>
  <c r="G100" i="1"/>
  <c r="G91" i="1"/>
  <c r="G81" i="1"/>
  <c r="G90" i="1"/>
  <c r="G112" i="1" l="1"/>
</calcChain>
</file>

<file path=xl/sharedStrings.xml><?xml version="1.0" encoding="utf-8"?>
<sst xmlns="http://schemas.openxmlformats.org/spreadsheetml/2006/main" count="456" uniqueCount="198">
  <si>
    <t>Resposta co ID</t>
  </si>
  <si>
    <t>Programa de doutoramento</t>
  </si>
  <si>
    <t>Segundo a súa opinión, que melloras considera que se deberían incorporar á titulación?  Pode incluír comentarios ou matizacións ás valoracións do cuestionario.</t>
  </si>
  <si>
    <t>Tempo da pregunta: Q00021</t>
  </si>
  <si>
    <t>2 Inf</t>
  </si>
  <si>
    <t>3 SGC</t>
  </si>
  <si>
    <t>4 RH</t>
  </si>
  <si>
    <t>5 RMS</t>
  </si>
  <si>
    <t>6 Res</t>
  </si>
  <si>
    <t>Act</t>
  </si>
  <si>
    <t>PIng</t>
  </si>
  <si>
    <t>Sup</t>
  </si>
  <si>
    <t>Rec</t>
  </si>
  <si>
    <t>Organización e Desenvolvemento</t>
  </si>
  <si>
    <t>Información e Transparencia</t>
  </si>
  <si>
    <t>Pub</t>
  </si>
  <si>
    <t>Acc</t>
  </si>
  <si>
    <t>Publicación de información</t>
  </si>
  <si>
    <t>SGC público</t>
  </si>
  <si>
    <t>Inf</t>
  </si>
  <si>
    <t>Sistema de Garantía de Calidade</t>
  </si>
  <si>
    <t>XPD</t>
  </si>
  <si>
    <t>O SGC facilita a xestión dos PD</t>
  </si>
  <si>
    <t>O SGC garante a recollida de información</t>
  </si>
  <si>
    <t>Rev</t>
  </si>
  <si>
    <t>Revisión do SGC</t>
  </si>
  <si>
    <t>Recom</t>
  </si>
  <si>
    <t>Recursos humanos</t>
  </si>
  <si>
    <t>ExpInv</t>
  </si>
  <si>
    <t>Acreditación experiencia investigadora do PDI</t>
  </si>
  <si>
    <t>Acceso á información pública</t>
  </si>
  <si>
    <t>Tit</t>
  </si>
  <si>
    <t>Int</t>
  </si>
  <si>
    <t>Internacionalización do PD</t>
  </si>
  <si>
    <t>Persoal de apoio</t>
  </si>
  <si>
    <t>Recursos materiais e servizos</t>
  </si>
  <si>
    <t>RM</t>
  </si>
  <si>
    <t>Ser</t>
  </si>
  <si>
    <t>Servizos</t>
  </si>
  <si>
    <t>Resultados</t>
  </si>
  <si>
    <t>Comp</t>
  </si>
  <si>
    <t>Adquisición de competencias polo estudantado</t>
  </si>
  <si>
    <t>IndAc</t>
  </si>
  <si>
    <t>Indicadores académicos</t>
  </si>
  <si>
    <t>Adec</t>
  </si>
  <si>
    <t>Adecuación dos indicadores ao perfil do estudantado</t>
  </si>
  <si>
    <t>Sat</t>
  </si>
  <si>
    <t>Satisfacción</t>
  </si>
  <si>
    <t>InsLab</t>
  </si>
  <si>
    <t>Inserción laboral</t>
  </si>
  <si>
    <t>1 Org</t>
  </si>
  <si>
    <t>Ded</t>
  </si>
  <si>
    <t>PAp</t>
  </si>
  <si>
    <t>Coord</t>
  </si>
  <si>
    <t>Actualización do programa e estratexia</t>
  </si>
  <si>
    <t>Guía de seguimento e acreditación dos títulos oficiais de doutoramento da ACSUG (v2, 2018)</t>
  </si>
  <si>
    <t>RESPOSTAS ÁS PREGUNTAS ABERTAS</t>
  </si>
  <si>
    <t>Contido</t>
  </si>
  <si>
    <t>Nº</t>
  </si>
  <si>
    <t>Programa de doutoramento (PD)</t>
  </si>
  <si>
    <t>Criterio*</t>
  </si>
  <si>
    <t>Sub-criterio*</t>
  </si>
  <si>
    <t>CLAVES:</t>
  </si>
  <si>
    <t>Estes criterios coinciden cos definidos na:</t>
  </si>
  <si>
    <t>Perfil de ingreso e número adecuado de estudantes</t>
  </si>
  <si>
    <t>Mecanismos de supervisión dos doutorandos e actividades formativas</t>
  </si>
  <si>
    <t>Coordinación en programas interuniversitarios e colaboracións externas</t>
  </si>
  <si>
    <t>Resposta ás recomendacións de informes externos</t>
  </si>
  <si>
    <t xml:space="preserve">Suficiencia e dedicación do PDI </t>
  </si>
  <si>
    <t>Titorización e dirección de tese</t>
  </si>
  <si>
    <t>Total</t>
  </si>
  <si>
    <t>Aspectos mellorables</t>
  </si>
  <si>
    <r>
      <t xml:space="preserve">Criterio
</t>
    </r>
    <r>
      <rPr>
        <sz val="12"/>
        <color rgb="FF0070C0"/>
        <rFont val="Arial"/>
        <family val="2"/>
      </rPr>
      <t>Sub-criterio</t>
    </r>
  </si>
  <si>
    <t>Se quere facer algunha suxestión/observación, utilice este espazo:   </t>
  </si>
  <si>
    <t>Recursos materiais (inclúe financiamento)</t>
  </si>
  <si>
    <t>Programa de Doutoramento en Creatividade e Innovación Social e Sostible</t>
  </si>
  <si>
    <t>Programa de Doutoramento en Análise Económica e Estratexia Empresarial</t>
  </si>
  <si>
    <t>Programa de Doutoramento en Turismo</t>
  </si>
  <si>
    <t>Programa de Doutoramento en Ciencias da Educación e do Comportamento</t>
  </si>
  <si>
    <t>Programa de Doutoramento en Tradución e Paratradución</t>
  </si>
  <si>
    <t>Programa de Doutoramento en Tecnoloxías da Información e as Comunicacións pola Universidade de Vigo</t>
  </si>
  <si>
    <t>Programa de Doutoramento en Ciencia e Tecnoloxía Agroalimentaria</t>
  </si>
  <si>
    <t>Programa de Doutoramento en Ordenación Xurídica do Mercado</t>
  </si>
  <si>
    <t>Programa de doutoramento en Comunicación</t>
  </si>
  <si>
    <t>Programa de Doutoramento en Creación e Investigación en Arte Contemporánea pola Universidade de Vigo</t>
  </si>
  <si>
    <t>Programa de Doutoramento en Física Aplicada</t>
  </si>
  <si>
    <t>Programa de Doutoramento en Nanociencia e Biomedicina</t>
  </si>
  <si>
    <t>Programa de Doutoramento en Estudos Lingüísticos</t>
  </si>
  <si>
    <t>Programa de Doutoramento en Sistemas de Software Intelixentes e Adaptables</t>
  </si>
  <si>
    <t>Táboa de datos - Cualitativos</t>
  </si>
  <si>
    <t>Medición de satisfacción do estudantado de 1º ano cos programas de doutoramento - 2025
(curso 2024/25)</t>
  </si>
  <si>
    <t>Programa de Doutoramento en Ciencia e Tecnoloxía Química pola Universidade de Santiago de Compostela e a Universidade de Vigo</t>
  </si>
  <si>
    <t>Programa de Doutoramento en Educación, Deporte e Saúde</t>
  </si>
  <si>
    <t>Programa de Doutoramento en Equidade e Innovación en Educación</t>
  </si>
  <si>
    <t>Programa de Doutoramento en Metodoloxía e Aplicacións en Ciencias da Vida</t>
  </si>
  <si>
    <t>Programa de Doutoramento en Auga, Sustentabilidade e Desenvolvemento</t>
  </si>
  <si>
    <t>Programa de Doutoramento en Tecnoloxía Aeroespacial: Enxeñarías Electromagnética, Electrónica, Informática e Mecánica</t>
  </si>
  <si>
    <t>Programa de Doutoramento en Ecosistemas Terrestres, Uso Sustentable e Implicacións Ambientais</t>
  </si>
  <si>
    <t>Programa de Doutoramento en Estudos Literarios</t>
  </si>
  <si>
    <t>Programa de Doutoramento en Ciencias do Deporte, Educación Física e Actividade Física Saudable</t>
  </si>
  <si>
    <t>Programa de Doutoramento en Ciencias Mariñas, Tecnoloxía e Xestión</t>
  </si>
  <si>
    <t>Programa de Doutoramento en Xestión e Resolución de Conflitos. Menores, Familia e Xustiza Terapéutica</t>
  </si>
  <si>
    <t>Programa de Doutoramento en Estudos Ingleses Avanzados: Lingüística, Literatura e Cultura</t>
  </si>
  <si>
    <t>Programa de Doutoramento en Láser, Fotónica e Visión pola Universidade da Coruña, a Universidade de Santiago de Compostela e a Universidade de Vigo</t>
  </si>
  <si>
    <t>Programa de doutoramento en Protección do Patrimonio Cultural pola Universidade da Coruña, a Universidade de Santiago de Compostela e a Universidade de Vigo</t>
  </si>
  <si>
    <t>POSIBILIDADE DE MAIOR NÚMERO DE CONTRATOS PREDOCTORAIS ASOCIADOS A UVIGO</t>
  </si>
  <si>
    <t>Mantener a los estudiantes más informados, realizar más seminarios, cursos...</t>
  </si>
  <si>
    <t>Deveria existir uma melhor orientação e direcionamento que pudesse conduzir de maneira mais efetiva os doutorandos a realização do plan de investigación dentro da estrutura acadêmica da própria Universidade e sua rede em linha de investigações com centros e instituições de referência na vertente de nossas teses.</t>
  </si>
  <si>
    <t>En xeral, falta organización e faltan espazos separados de oficina e laboratorios. A información chega por diferentes canles, non está centralizada, é habitual que os alumnos de doutoramento contemos coninformacións diferentes. Pouco fomento da participación do alumnado de doutoramento nos órganos de decisión.</t>
  </si>
  <si>
    <t>Hai sobreinformación moi confusa no espazo Moovi dedicado ao doutoramento. Debería haber unha información máis actualizada, sinxela e organizada.</t>
  </si>
  <si>
    <t>Estoy muy contenta con mi tutora pero la verdad que el sistema de información de plazos, métodos de entrega etc es muy malo, me resulta muy complicado. Las personas de secretariado son muy atentas y serviciales cuando llamas o vas en persona, pero el proceso de trámites</t>
  </si>
  <si>
    <t>Más inversión en investigación, contratos laborales sin nota de corte excluyente para poder realizar una tesis doctoral remunerada. ¡Es un trabajo y ocupa gran parte del tiempo, debe estar remunerada!</t>
  </si>
  <si>
    <t>Se deberían mejorar los ánimos de trabajo del cuerpo administrativo de la universidad de Vigo. Se deberían hacer las gestiones administrativas más fáciles, sencillas.</t>
  </si>
  <si>
    <t>Lo peor el personal de posgrado. La comunicación de los seminarios disponibles es pobre y tardía, informando incluso el día anterior a la finalización de plazos de inscripción.</t>
  </si>
  <si>
    <t>Facilitar a burocracia e simplificar procesos.
A secretaría virtual ten que modernizarse.
Mellorar a interfaz da aula virtual, facéndoa máis sinxela e comprensiva</t>
  </si>
  <si>
    <t>Hasta el momento me ha parecido una excelente experiencia, la Universidad de Vigo me ha parecido que tiene muy buen controlado todo el proceso. Sin lugar a dudas un centro de estudios de primer mundo.</t>
  </si>
  <si>
    <t>Todo el programa, atividades , seguimiento están muy muy bien. Me encuentro muy feliz e orientada por Prof. Maria Lameiras que es increíble. 
Lo único que en el trasncurso de este primer año no mue gustó fué una persona en los servicios administrativos. y una persona apenas puede pasar una mala image. Recibi correos super desagradables y eso no me gusto para nada.
Por lo demá todo está fenomenal. Gracias</t>
  </si>
  <si>
    <t>Falta de información general de carácter administrativo.
El director de la Biblioteca Central un chatarrero su personal adjunto igualmente.
En vez de solucionar problemas lo único que hacer es aumentarlo. Con personal así van a tener en un futuro mucho alumnos de doctorado si se les prohíbe acceder almpretamo de libros.</t>
  </si>
  <si>
    <t>Acercamiento y apoyo en alianza con otras entidades públicas, como la Administración Tributaria – Finanzas y entidades afines en mi caso, en términos de alianza para que podamos realizar investigaciones, pasantías, colaboraciones remuneradas, alineadas con los objetivos de nuestra investigación.</t>
  </si>
  <si>
    <t>* Regarding grants and mobility, I read some announcements, but I don't know if I can apply for these grants or not. The challenge for me is that I don't know anything about the procedure or process in Spain or any European countries (I live in Palestine, and I contact my supervisor online).
* Some sites (such as https://sigma.uvigo.gal/) do not offer any translation, so I don't understand anything.
* Most of the emails that I received are in Spanish or Galician, so I suggest the use of English.
* Hosting by a Spanish student or university to teach Spanish to non-native speakers will be of great value, in addition to exploring and learning about the Spanish customs and traditions.
* As a student in the DocTic program at UVIGO, I don't know what resources I can use during my research period. E.g., I use my credentials to get access to scientific papers online, but I don't know if there are any other beneficial resources (like some subscription for any other scientific software or something like that)
*Holding a workshop to familiarize international students living outside the European Union with the platforms available for doctoral students to use is essential. 
* I finished my first year, and I hope to gain a grant to come to Spain in my next academic year (2025/2026) to meet other PhD students, learn the Spanish language, Spanish customs and traditions, and integrate more into the community.</t>
  </si>
  <si>
    <t>-Brindar mas orientacion a los estudiantes internacionales, especialmente de tiempo parcial  (no conocen los procedimientos de la UVIGO, probablemten ni siquiera estan en Vigo fisicamente). Practicamente no existe contacto
 -Consultar las necesidades espeificas de los estudiantes, por ejemplo, que cursos transversales u opcionales necesitan para su tesis
-Brindar ayuda específica (enviar informacion, conectar, respaldar)  para acceder a becas de estudio y estancias</t>
  </si>
  <si>
    <t>Mellora na comunicación de bolsas e axudas para a realización da tese.
Informar mellor sobre os periodos internos da Uvigo á hora de aplicar a estas bolsas de estudos.
Becas predoutorais cunha menor nota de corte e/ou unhas nas que a nota media doa titulos que dan acceso ao programa de doutoramento non puntuen oor enriba do plan de traballo e xustificación da tese. Non sempre un mal expediente ou un expediente dentro da media implica unha mala ou pouca capacidade investigadora. Asi podrianse sar mais oportunidades a mais persoas e a outros perfís.</t>
  </si>
  <si>
    <t>No sé si es porque no estoy metido en alguna lista o algo por el estilo pero no me llega al correo nada de información. Empecé en febrero y no sabía que había que hacer la matrícula de nuevo en septiembre. No es un gran problema porque pregunté y se me solucionó rápido pero me gustaría tener información de cuando tenga que hacer alguna justificación anual sobre el desarrollo de la tesis y demás. En cuanto al trato personal de la Universidad de Vigo ha sido muy bueno.</t>
  </si>
  <si>
    <t>Máis bolsas e contratos, por favor!
Eliminar os requisitos de finalización do grao / máster para poder solicitar bolsas.</t>
  </si>
  <si>
    <t>No estoy de acuerdo en que la información y los mensajes siempre vayan en gallego, debemos fomentar un bilingüismo equilibrado para todas las lenguas. Somos muchos doctorandos que no somos gallegos, es una cuestión de respeto.  Se deben enviar en lo idiomas oficiales del país.</t>
  </si>
  <si>
    <t>-Os horarios dos seminarios e grupos de discusión son  maioritariamente pola mañá, polo que resulta moi difícil completar as horas de formación no caso de que unha persoa estea traballando e non poida acudir polas mañás. As actividades que se ofertan de tarde non chegan para completar as horas esixidas.
-A maioría dos grupos de discusión e seminarios abordan temáticas que non están relacionadas co meu obxecto de estudo, polo que me vexo obrigada a cursalas para completar as horas de formación esixidas e a formarme por outras vías nos temas que me permitirán avanzar na investigación.
-As actividades cursadas tardan en cargarse no expediente. Aínda que este é o segundo ano de doutoramento, no expediente non aparece nada a día de hoxe.</t>
  </si>
  <si>
    <t>Felicitaciones a la Universidad de Vigo por la excelencia en la enseñanza, investigación, la promoción de la cultura del derecho, y especialmente el programa de doctorado de Gestión y resolución de conflictos.</t>
  </si>
  <si>
    <t>Penso que debería haber unha mellor acollida do alumnado novo de primeiro ano, especialmente cando, coma min, comezan no segundo cuatrimestre e nunca estiveron na UVigo antes.</t>
  </si>
  <si>
    <t>Meter en placa más contratos laborales para los estudiantes de doctorado</t>
  </si>
  <si>
    <t>O prazo de presentación de solicitudes para actividades en cada semestre é moi reducido (menos dunha semana). 
Neste último caso (25-26, primeiro cuadrimestre), houbo varios problemas coa listaxe de cursos durante os primeiros días, onde os cursos non aparecían nas seccións axeitadas na secretaría. A información sobre a presencialidade e os espazos onde se realizarían os cursos había que solicitala por correo, para ser reenviados aos correos dos docentes, a quen tiñamos que preguntar o mesmo novamente. 
Resultou complicado obter sempre a resposta a esta pregunta dentro do prazo.
Podería ser máis axeitado mostrar directamente a información sobre o lugar e horario de celebración das actividades na propia secretaría ao ensinar a listaxe?
Moitas grazas</t>
  </si>
  <si>
    <t>Poca comunicación.</t>
  </si>
  <si>
    <t>Sería mucho mas facil e intuitivo si se actualizara la web de matricula y tramites del doctorado. Ha quedado muy anticuada y a la hora de aprovacion de actividades, plan de investigación y demás, es dificil de utilizar. El resto de webs de la Universidad estan actualizadas y esta ha quedado MUY atrasada.</t>
  </si>
  <si>
    <t>It'll be great if, at least, one of the investigation lines of the doctoral program in Intelligent and adaptable software systems include cybersecurity.</t>
  </si>
  <si>
    <t>The online informative material could be more clear.</t>
  </si>
  <si>
    <t>Quisiera destacar la buena organización y el acompañamiento ofrecido durante el programa. No obstante, sería recomendable reforzar las oportunidades de movilidad internacional y de colaboración interdisciplinar entre las diferentes áreas de investigación. Estas iniciativas podrían enriquecer aún más la experiencia académica y científica de los doctorandos.</t>
  </si>
  <si>
    <t>Todo excelente</t>
  </si>
  <si>
    <t>Fazer uma pequena formação sobre a utilização do portal académico</t>
  </si>
  <si>
    <t>Estoy muy satisfecho con todo el funcionamiento del doctorado y está alineado con mis expectativas.</t>
  </si>
  <si>
    <t>Mais información, transparencia e orientación os futuros doutores</t>
  </si>
  <si>
    <t>Estou moi agradecida ao Coordinador do departamento de Estudos Literarios para este Doutoramento, gosto moito de estudar o que estamos estudando, Grazas</t>
  </si>
  <si>
    <t>Me gustaría señalar que durante mi primer año tuve algunas dificultades para comprender el proceso de comunicación relativo a las ayudas internas de movilidad.
En la convocatoria inicial no quedaba claro cuándo y dónde se publicarían los listados de admisión, y esta información se hizo visible más tarde en la web.
Además, hubo cierta confusión en relación con la firma digital, aunque mi solicitud fue presentada correctamente con certificado electrónico FNMT.
Creo que una comunicación más clara y un acompañamiento específico para el estudiantado internacional podrían facilitar mucho estos procesos en el futuro.
Al mismo tiempo, quisiera destacar la atención y la amabilidad de Miguel González Loureiro, siempre dispuesto a ayudar en la resolución de cuestiones organizativas, así como su estilo de trabajo riguroso y justo.
También agradezco profundamente el apoyo y la inspiración de mi directora de tesis, Elena Rapoport.</t>
  </si>
  <si>
    <t>Mejorar las informaciones sobre las becas predoctorales, sobretodo para estudiantes extranjeros.</t>
  </si>
  <si>
    <t>Me gustaría que mi tutor de doctorado ya estuviera asociado a mi expediente.</t>
  </si>
  <si>
    <t>Na Secretaria virtual dos programas de Doutoramento, non é moi doada de cubrir a sección do "Documento de actividades", pero entendo que depende moito da arquitectura da páxina.</t>
  </si>
  <si>
    <t>Aunque se proclama como un Doctorado Dual , hay muy poca oferta en la transversalidad de los cursos entre diferentes Programas . Salvo algunas Charlas , no hay por ejemplo cursos de Inteligenci artificial. Hay que buscarlos fuera de la Universidad. También puede ser que no se buscarlos para matricularlos  en el primer año intente matricular uno, Ni me contestaron.  Posteriormente logre encontrar el correo del profesor y menciono que se había desconvocado y que no suelen avisar.....</t>
  </si>
  <si>
    <t>Gustaríame que nos enviaran información sobre as bolsas e concursos PDI cando se abran os prazos, especialmente cando hai estas convocatorias na nosa universidade.</t>
  </si>
  <si>
    <t>Aínda que me podo matricular en actividades ofertadas por outras facultades dentro da propia universidade, atopei dous inconvenientes. En primeiro lugar, algunhas destas actividades comezan antes de abrirse o prazo oficial de matrícula, o que dificulta a participación dende o inicio. En segundo lugar, hai cursos realizados noutras facultades aos que si se me permitiu acceder e incluso asinar a folla de asistencia, mais posteriormente non aparecen rexistrados no meu historial de actividades.</t>
  </si>
  <si>
    <t>El programa de doctorado en el que estoy, Metodologías de investigación, no ofrece formación alguna, solo seminarias con una temática muy cerrada, la cuál no me está ayudando en mi doctorado. Puedo hacer actividades de otros programas pero no se promueven en mi programa de doctorado. No estoy nada contento con el programa. Cuesta 200 e la matricula y es como tirarlos a la basura, porque mi relación con el programa es nula.</t>
  </si>
  <si>
    <t>Non sei si ten que ver co programa de doutoramento, pero considero que non hai suficientes axudas para realizar o doutoramento si tes máis idade, xa que practicamente tódalas becas (incluída a da Uvigo) están dirixidas para as persoas recién graduadas, o cal supón unha discriminación para aquelas persoas que necesitaron priorizar o traballo remunerado no seu momento e posteriormente decidiron facer unha tese doutoral.</t>
  </si>
  <si>
    <t>No, I don't have any suggestions or comments.</t>
  </si>
  <si>
    <t>La aplicación para la matrícula del doctorado es muy antigua y limitada en funciones; se podría "modernizar" y mejorar mucho.</t>
  </si>
  <si>
    <t>El doctorado está bien y tiene potencial, pero muchas de las materias no tienen relación con nuestras tesis. Está bien porque permite descubrir y hablar de otros temas, pero estaría mejor si hay cursos de formación con mayor relación con nuestra tesis.</t>
  </si>
  <si>
    <t>todo muy bien, solo no hay contratos para gente que han trabajado y después hacen un doctorado porque han hecho sus estudios hace mucho</t>
  </si>
  <si>
    <t>Es imposible contactar con mi tutora, no tiene ni un mínimo de interés sobre cómo voy evolucionando. Le he solicitado en innumerables ocasiones que me ayude, que necesito constrartar dudas, que me de una orientación y es absolutamente imposible. Me siento en una situación de desprotección absoluta y no sé qué puedo hacer. 
Está dejando a la universidad en muy mal lugar</t>
  </si>
  <si>
    <t>Mi sugerencia es permitir que el seminario de metodología de investigación sea grabado para nosotros tener la oportunidad de repetir los procesos del manejo del programa viendo los videos, si en la actualidad tenemos la ventaja de la tecnología porque no utilizarla.</t>
  </si>
  <si>
    <t>Estou muito feliz com o acolhimento do programa e a possibilidade de pesquisar além da fronteira do meu país.</t>
  </si>
  <si>
    <t>Medición de satisfacción do estudantado de 3º ano cos programas de doutoramento - 2025
(curso 2024/25)</t>
  </si>
  <si>
    <t>Programa de Doutoramento en Ciencia e Tecnoloxía de Coloides e Interfaces</t>
  </si>
  <si>
    <t>Programa de Doutoramento en Neurociencia e Psicoloxía Clínica pola Universidade de A Coruña, a Universidade de Santiago de Compostela e a Universidade de Vigo</t>
  </si>
  <si>
    <t>Programa de Doutoramento en Matemáticas e Aplicacións</t>
  </si>
  <si>
    <t>Todo perfecto e correcto. Grazas pola paciencia dos coordinadores.</t>
  </si>
  <si>
    <t>Mis directores de tesis han sido unos excelentes profesionales</t>
  </si>
  <si>
    <t>Estaría ben ter sesións formativas sobre certos procedementos administrativos, ademáis da elaboración de manuais que expliquen cómo facer diversos trámites en secretaría virtual, etc. De todas maneiras, non é especialmente grave no caso de Estudos Ingleses Avanzados porque tanto o coordinador do programa como o persoal administrativos de posgrao son moi eficientes e moi rápidos nas súas respostas e coa axuda que proporcionan.</t>
  </si>
  <si>
    <t>- Veto académico á colaboración e a participación na formación fornecida polo PD do PDI doutras universidades malia a inserir nos obxectivos en prol dunha mellora na calidade na pescuda. 
- Nulo anovamento nos seminarios do PD de formación obrigatoria -os mesmos sen mudaren o título un curso após o outro-.
- Rexeitamento ás suxestións de novos seminarios canda liñas de investigación ou cadros teóricos opostos aos do PD a contribuíren a as liñas de investigación medraren.
- Necesidade dunha normativa de préstamo intrabibliotecario partillada entre titulacións de distintas universidades que fan parte do PD en parzaría co gallo de evitar discriminación na autorización ou non verbo da retirada de exemplares segundo a cal delas pertencer o alumnado -agravio comparativo-. 
- Clasificación errada na signatura das obras que constan de varios volumes que aparecen coma independentes no canto de a constituíren toda.
- Eiva na configuración do programa informático de préstamo bibliotecario por mor de non distinguir entre obras e volumes -cuxo limiar para o alumnado dun PD é vinte-; se o sobardar, malia non atanguer vinte obras, mais si vinte volumes pexa poder atanguelas.
-Esta conxuntura foi remitida para a caixa de SQP, alén de no informe de avaliación do PD, e, secasí, desbotada: daquela, u-las garantías?</t>
  </si>
  <si>
    <t>Los cursos son una pérdida de tiempo y no hay relación alguna con nuestros temas de tesis y no sirven para nada. Entiendo que los posdoc tengan que hacer horas de docencia, en eso estoy de acuerdo, pero que sean obligatorios para presentar la tesis... es quitarnos tiempo de decicación an nuestra investigación.
Sobre el tiempo de respuesta de DOMAR a los correos, una vergüenza. Tener que perseguir por el CUVI a coordinadores porque se te acaban los plazos para que te respondan a un correo, no me parece de recibo (y eso si puedes encontrar al susodicho). Por parte de la EIDO, menos mal que está Mónica para responder a todas nuestras dudas y ayudarnos, espero que se valore muy bien su excelente trabajo.</t>
  </si>
  <si>
    <t>Considero que se nos ofrecen poucas sesións de orientación laboral e académica. Moita da información sobre a carreira académica obtense, no meu caso,  dos contactos persoais e non de fontes oficiais do programa.</t>
  </si>
  <si>
    <t>O que me parece é que este percorrido é demasiado solitario.
Non hai, nin se promove, o contacto nin o coñecemento sobre os traballos dos compañeiros, a pesar de existiren as probas anuais, públicas; mais eses momentos en si non son suficientes.
O contacto cos titores, especialmente para un alumno de fóra, é escaso; e con isto non quero dicir que falte dispoñibilidade ou interese por parte dos titores, senón que deberían estar programadas máis sesións formais de seguimento, que despois poderían cumprirse ou non segundo o desenvolvemento dos traballos. E, se non se levasen a cabo, xa non sería por falta de programación, senón por decisión dos implicados.
Podería existir tamén a integración dos doutorandos en Unidades de Investigación da UVigo ou doutras institucións.
Podería haber, ademais, unha maior rendibilidade dos traballos de investigación, nomeadamente mediante o aproveitamento de experiencias e resultados (previos) a través do contacto con estudantes de 1º e 2º ciclos, momentos que poderían ser de descubrimento e de beneficio para ambas as partes.
E, no que respecta á comunicación e información que recibimos, a sensación é que hai moitas cousas que non nos interesan directamente e que acaban por xerar certo ruído á hora de discernir o que é de importancia vital para os procedementos académicos, administrativos ou outros.</t>
  </si>
  <si>
    <t>I have one comment: here at Vigo University there is nothing for international students; they don't even have any international centers or cultural activities.</t>
  </si>
  <si>
    <t>Quiero expresar publicamente mis felicitacioens a Raquel Olalla Nieto; ha sido de gran ayuda en el desarrollo del Doctorado</t>
  </si>
  <si>
    <t>Realizar una inducción para el uso de servicios como la Secretaría Virtual para estudiantes externos y extranjeros.</t>
  </si>
  <si>
    <t>Que se tenga en cuenta los casos de acoso laboral que estan afectando a varias personas dentro del programa</t>
  </si>
  <si>
    <t>Es importante distinguir entre libertad y autonomía, y falta de dirección o desarraigo de los directores/tutotores con los alumnos. En algunas ocasiones la incertidumbre y/o falta de información para los elementos más básicos del programa es una realidad.
Mi evaluación y crítica es sesgada a mi experiencia, aunque no considere que todo el programa sea así, mi vínculo con mi/s tutor/es es fielmente representado por la idea anteriormente expuesta.</t>
  </si>
  <si>
    <t>Gostaria sugerir no curso de doutoramento em gestão e estratégia empresarial a disciplina de modelos de decisão que me parece ser importante</t>
  </si>
  <si>
    <t>Parabéns a Universidade de Vigo.
Parabéns á Professora Raquel Fernandez Gonzalez, brilhante e excelente profissional. De um humanismo sem igual.
Parabéns á Professora Rosa Ricoy, pela coordenação, profissionalismo e dedicação.
Aos serviços pelo apoio neste percurso.</t>
  </si>
  <si>
    <t>Dear Sir/ Madam,
Thank you for everything you provided me during my PhD study.
Marwan</t>
  </si>
  <si>
    <t>debería informarse de forma máis personalizada e concreta sobre as posibles becas postdoctorais</t>
  </si>
  <si>
    <t>Claridad sobre los tiempos de duración o permanencia del programa. De acuerdo al reglamento de EIDO, cumplo con los requisitos para depositar desde el período anterior 2024/2025, sin embargo, mi programa al ser interuniversidades, me indicó extensión. A esta altura ya recibí respuesta sobre este problema, pero demoró y modificó mi plan personal, considerando información inicial según reglamento y EIDO.</t>
  </si>
  <si>
    <t>Resúltame de obrigado cumprimento manifestar dende este espazo a miña gratitude ao magnífico traballo desenvolvido ao longo destes tres anos por parte das miñas titoras de tese, Dna. Mª Isabel Mociño González e Dna. Mª Eulalia Agrelo Costas, que sempre me asesoraron e acompañaron neste percorrido con moita humanidade e profesionalidade, tratando con paciencia e comprensión a miña situación persoal, así como as dúbidas, cuestións e erros producidos durante a creación e conformación da tese, proxecto que segue aínda en proceso.</t>
  </si>
  <si>
    <t>Volvería a  elegir este programa porque es el que se me ajusta a mis intereses, no porque me guste la labor que realicen los  tutores y directores que están ausentes, ni tutorizan ni dirigen.</t>
  </si>
  <si>
    <t>As a foreign PhD student enrolled in the "Laser, Photonics and Vision" program but working in the area of quantum communication, I have felt that the offer of (the mandatory) seminars of the program was not reflecting well the main field of my research. While I enrolled in the aforementioned PhD program because it was the closest in terms of subject to the area in which I am conducting my research, I believe that given the wide amount of students in my field it would be of great interest to include seminars in the field of quantum optics and such. Moreover, while over the years this has been gradually improving, I still believe that in an international PhD school the majority of seminars should be offered in English to match the wide range of international students, while in my humble experience most of them have been carried out in Spanish or Galician, making it much less impactful for foreign PhD candidates. Besides this, I recognise a strong commitment and consideration from the commission of the PhD program in assisting and helping us students, and I am deeply thankful for this.</t>
  </si>
  <si>
    <t>Kindly introduce more training and job opportunities for international students. The trainings and seminars arranged by the department, library and university are great. But are of little/no help to foreign students due to the language barrier.  If a training program is offered multiple times a year, it must be offered in the universal language "English" at least once.
Secondly, creating in-house job opportunities for international students in line with their research objectives helps them to focus more on their studies, as it is hard for them to find a regular job in the open market as well as within the university due to reduced working hours/language barriers.</t>
  </si>
  <si>
    <t>Algo a mellorar sería o sistema de matrícula nas actividades de doutoramento en cada cuatrimestre. É xenial poder matricularse en actividades doutros programas de doutoramento ademais do propio, pero non ten sentido cando non se da información do lugar de celebración ou se se pode facer de maneira online. É complicado andar a desprazarse varios días a outro campus tantos días</t>
  </si>
  <si>
    <t>Contento e satisfeito co programa</t>
  </si>
  <si>
    <t>No se tiene en cuenta la movilidad reducida severa en ofertas de becas para investigación e integrarse en equipos ni posibilidad de asistir a congresos o actividades a distancia, cupos específicos para personal contratado doctor... y gran falta de asesoramiento y seguimiento en estos casos por parte de la Universidad.  Se genera una sensación cuanto más avanzas de que el esfuerzo en el programa sirven a futuro para muy poco.
Falta de puntos de encuentros virtuales y físicos entre doctorandos, algunos seminarios muy mejorables y anticuados, ampliar el abanico de seminarios, hacer el programa completo y el postdoctorado más inclusivos...</t>
  </si>
  <si>
    <t>- Más formación en econometría , y programas/herramientas informáticos que permitan demostrar empiricamente nuestro modelo.</t>
  </si>
  <si>
    <t>La administración es proceso tedioso y poco claro. 
El seguimiento de la tesis es poco guiado y muchas veces no tengo claro que tengo que realizar o que pasos seguir.</t>
  </si>
  <si>
    <t>más practico</t>
  </si>
  <si>
    <t>For International Students is a little difficult/confusing to use the platforms in order to full fill the requirements of the university, for example to find the site where we should add our research publications. I had help of my PhD supervisor who always showed up for my questions, without it I could not find it.</t>
  </si>
  <si>
    <t>Sería útil ter un asesor na área administrativa, como un estudante de último ano, para explicar cousas sinxelas como a renovación da matrícula, como usar a plataforma, etc.
Os números de teléfono da oficina non reciben chamadas de fóra de España. Recibes unha mensaxe de voz que di que o número non está asignado. Só a secretaria ten esa capacidade. Ao final, teño que pedir un número de teléfono persoal.
A secretaria responde tarde aos correos electrónicos ou outras solicitudes; deben de ser poucas persoas. Causoume algúns atrasos e dificultades, e non é peor grazas á axuda da coordinadora.
O pago da matrícula debería permitir transferencia bancaria; sería máis doado para o alumnado estranxeiro.</t>
  </si>
  <si>
    <t>1 Org
5 RMS</t>
  </si>
  <si>
    <t>Sup
Ser</t>
  </si>
  <si>
    <t>Act
Sup</t>
  </si>
  <si>
    <t>5 RMS
1 Org</t>
  </si>
  <si>
    <t>Ser
Sup</t>
  </si>
  <si>
    <t>5 RMS
2 Inf</t>
  </si>
  <si>
    <t>RM
Inf</t>
  </si>
  <si>
    <t>RM
Ser</t>
  </si>
  <si>
    <t>RM
Ser
Acc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</si>
</sst>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0"/>
      <name val="Arial"/>
      <family val="2"/>
      <charset val="1"/>
    </font>
    <font>
      <sz val="10"/>
      <name val="Arial"/>
      <family val="2"/>
    </font>
    <font>
      <u/>
      <sz val="10"/>
      <color theme="10"/>
      <name val="Arial"/>
      <family val="2"/>
      <charset val="1"/>
    </font>
    <font>
      <sz val="22"/>
      <color rgb="FF0070C0"/>
      <name val="New Baskerville"/>
      <family val="1"/>
    </font>
    <font>
      <sz val="14"/>
      <name val="New Baskerville"/>
      <family val="1"/>
    </font>
    <font>
      <sz val="12"/>
      <color rgb="FF0070C0"/>
      <name val="Arial"/>
      <family val="2"/>
      <charset val="1"/>
    </font>
    <font>
      <sz val="12"/>
      <name val="Arial"/>
      <family val="2"/>
      <charset val="1"/>
    </font>
    <font>
      <b/>
      <sz val="12"/>
      <color rgb="FF0070C0"/>
      <name val="Arial"/>
      <family val="2"/>
      <charset val="1"/>
    </font>
    <font>
      <u/>
      <sz val="11"/>
      <color theme="10"/>
      <name val="Arial"/>
      <family val="2"/>
      <charset val="1"/>
    </font>
    <font>
      <b/>
      <sz val="10"/>
      <name val="Arial"/>
      <family val="2"/>
    </font>
    <font>
      <i/>
      <sz val="10"/>
      <name val="Arial"/>
      <family val="2"/>
    </font>
    <font>
      <b/>
      <i/>
      <sz val="10"/>
      <name val="Arial"/>
      <family val="2"/>
    </font>
    <font>
      <b/>
      <sz val="12"/>
      <color rgb="FF0070C0"/>
      <name val="Arial"/>
      <family val="2"/>
    </font>
    <font>
      <sz val="12"/>
      <color rgb="FF0070C0"/>
      <name val="Arial"/>
      <family val="2"/>
    </font>
    <font>
      <sz val="14"/>
      <name val="Arial"/>
      <family val="2"/>
      <charset val="1"/>
    </font>
    <font>
      <i/>
      <sz val="14"/>
      <name val="Arial"/>
      <family val="2"/>
      <charset val="1"/>
    </font>
    <font>
      <b/>
      <sz val="14"/>
      <name val="Arial"/>
      <family val="2"/>
      <charset val="1"/>
    </font>
    <font>
      <sz val="16"/>
      <name val="New Baskerville"/>
      <family val="1"/>
    </font>
    <font>
      <b/>
      <sz val="12"/>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21">
    <border>
      <left/>
      <right/>
      <top/>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style="medium">
        <color theme="5" tint="-0.24994659260841701"/>
      </bottom>
      <diagonal/>
    </border>
    <border>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hair">
        <color theme="5" tint="-0.24994659260841701"/>
      </right>
      <top style="medium">
        <color theme="5" tint="-0.24994659260841701"/>
      </top>
      <bottom style="medium">
        <color theme="5" tint="-0.24994659260841701"/>
      </bottom>
      <diagonal/>
    </border>
    <border>
      <left style="hair">
        <color theme="5" tint="-0.24994659260841701"/>
      </left>
      <right style="medium">
        <color theme="5" tint="-0.24994659260841701"/>
      </right>
      <top style="medium">
        <color theme="5" tint="-0.24994659260841701"/>
      </top>
      <bottom style="medium">
        <color theme="5" tint="-0.24994659260841701"/>
      </bottom>
      <diagonal/>
    </border>
    <border>
      <left style="medium">
        <color theme="5" tint="-0.24994659260841701"/>
      </left>
      <right style="hair">
        <color theme="5" tint="-0.24994659260841701"/>
      </right>
      <top/>
      <bottom style="dotted">
        <color theme="8" tint="0.39994506668294322"/>
      </bottom>
      <diagonal/>
    </border>
    <border>
      <left style="hair">
        <color theme="5" tint="-0.24994659260841701"/>
      </left>
      <right style="hair">
        <color theme="5" tint="-0.24994659260841701"/>
      </right>
      <top/>
      <bottom style="dotted">
        <color theme="8" tint="0.39994506668294322"/>
      </bottom>
      <diagonal/>
    </border>
    <border>
      <left style="hair">
        <color theme="5" tint="-0.24994659260841701"/>
      </left>
      <right style="medium">
        <color theme="5" tint="-0.24994659260841701"/>
      </right>
      <top/>
      <bottom style="dotted">
        <color theme="8" tint="0.39994506668294322"/>
      </bottom>
      <diagonal/>
    </border>
    <border>
      <left style="medium">
        <color rgb="FFC66211"/>
      </left>
      <right/>
      <top style="medium">
        <color rgb="FFC66211"/>
      </top>
      <bottom style="medium">
        <color rgb="FFC66211"/>
      </bottom>
      <diagonal/>
    </border>
    <border>
      <left/>
      <right/>
      <top style="medium">
        <color rgb="FFC66211"/>
      </top>
      <bottom style="medium">
        <color rgb="FFC66211"/>
      </bottom>
      <diagonal/>
    </border>
    <border>
      <left style="medium">
        <color theme="5" tint="-0.24994659260841701"/>
      </left>
      <right style="hair">
        <color theme="5" tint="-0.24994659260841701"/>
      </right>
      <top style="thin">
        <color theme="5" tint="-0.24994659260841701"/>
      </top>
      <bottom style="thin">
        <color theme="5" tint="-0.24994659260841701"/>
      </bottom>
      <diagonal/>
    </border>
    <border>
      <left style="hair">
        <color theme="5" tint="-0.24994659260841701"/>
      </left>
      <right style="medium">
        <color theme="5" tint="-0.24994659260841701"/>
      </right>
      <top style="thin">
        <color theme="5" tint="-0.24994659260841701"/>
      </top>
      <bottom style="thin">
        <color theme="5" tint="-0.24994659260841701"/>
      </bottom>
      <diagonal/>
    </border>
    <border>
      <left style="hair">
        <color theme="5" tint="-0.24994659260841701"/>
      </left>
      <right style="hair">
        <color theme="5" tint="-0.24994659260841701"/>
      </right>
      <top style="thin">
        <color theme="5" tint="-0.24994659260841701"/>
      </top>
      <bottom style="thin">
        <color theme="5" tint="-0.24994659260841701"/>
      </bottom>
      <diagonal/>
    </border>
    <border>
      <left style="medium">
        <color theme="5" tint="-0.24994659260841701"/>
      </left>
      <right style="hair">
        <color theme="5" tint="-0.24994659260841701"/>
      </right>
      <top style="thin">
        <color theme="5" tint="-0.24994659260841701"/>
      </top>
      <bottom/>
      <diagonal/>
    </border>
    <border>
      <left style="hair">
        <color theme="5" tint="-0.24994659260841701"/>
      </left>
      <right style="medium">
        <color theme="5" tint="-0.24994659260841701"/>
      </right>
      <top style="thin">
        <color theme="5" tint="-0.24994659260841701"/>
      </top>
      <bottom/>
      <diagonal/>
    </border>
    <border>
      <left style="hair">
        <color theme="5" tint="-0.24994659260841701"/>
      </left>
      <right style="hair">
        <color theme="5" tint="-0.24994659260841701"/>
      </right>
      <top style="thin">
        <color theme="5" tint="-0.24994659260841701"/>
      </top>
      <bottom/>
      <diagonal/>
    </border>
  </borders>
  <cellStyleXfs count="3">
    <xf numFmtId="0" fontId="0" fillId="0" borderId="0"/>
    <xf numFmtId="0" fontId="2" fillId="0" borderId="0" applyNumberFormat="0" applyFill="0" applyBorder="0" applyAlignment="0" applyProtection="0"/>
    <xf numFmtId="0" fontId="1" fillId="0" borderId="0"/>
  </cellStyleXfs>
  <cellXfs count="51">
    <xf numFmtId="0" fontId="0" fillId="0" borderId="0" xfId="0"/>
    <xf numFmtId="0" fontId="0" fillId="0" borderId="0" xfId="0" applyFont="1"/>
    <xf numFmtId="0" fontId="0" fillId="0" borderId="0" xfId="0" applyFont="1" applyAlignment="1">
      <alignment wrapText="1"/>
    </xf>
    <xf numFmtId="0" fontId="0" fillId="0" borderId="0" xfId="0" applyAlignment="1">
      <alignment wrapText="1"/>
    </xf>
    <xf numFmtId="0" fontId="1" fillId="0" borderId="0" xfId="0" applyFont="1"/>
    <xf numFmtId="0" fontId="3" fillId="0" borderId="0" xfId="2" applyFont="1" applyFill="1" applyBorder="1" applyAlignment="1">
      <alignment horizontal="left" vertical="center"/>
    </xf>
    <xf numFmtId="0" fontId="5" fillId="0" borderId="0" xfId="0" applyFont="1"/>
    <xf numFmtId="0" fontId="6" fillId="0" borderId="0" xfId="0" applyFont="1"/>
    <xf numFmtId="0" fontId="6" fillId="0" borderId="0" xfId="0" applyFont="1" applyAlignment="1">
      <alignment wrapText="1"/>
    </xf>
    <xf numFmtId="0" fontId="7" fillId="0" borderId="0" xfId="0" applyFont="1"/>
    <xf numFmtId="0" fontId="7" fillId="0" borderId="0" xfId="0" applyFont="1" applyAlignment="1">
      <alignment wrapText="1"/>
    </xf>
    <xf numFmtId="0" fontId="5" fillId="0" borderId="0" xfId="0" applyFont="1" applyAlignment="1">
      <alignment wrapText="1"/>
    </xf>
    <xf numFmtId="0" fontId="8" fillId="0" borderId="0" xfId="1" applyFont="1" applyAlignment="1">
      <alignment wrapText="1"/>
    </xf>
    <xf numFmtId="0" fontId="0" fillId="0" borderId="0" xfId="0" applyAlignment="1">
      <alignment horizontal="center" vertical="center" wrapText="1"/>
    </xf>
    <xf numFmtId="0" fontId="9" fillId="0" borderId="0" xfId="0" applyFont="1" applyAlignment="1">
      <alignment horizontal="center" vertical="center" wrapText="1"/>
    </xf>
    <xf numFmtId="10" fontId="10" fillId="0" borderId="0" xfId="0" applyNumberFormat="1" applyFont="1"/>
    <xf numFmtId="10" fontId="11" fillId="0" borderId="0" xfId="0" applyNumberFormat="1" applyFont="1"/>
    <xf numFmtId="0" fontId="12" fillId="0" borderId="0" xfId="0" applyFont="1" applyAlignment="1">
      <alignment wrapText="1"/>
    </xf>
    <xf numFmtId="0" fontId="6" fillId="0" borderId="0" xfId="0" applyFont="1" applyAlignment="1">
      <alignment horizontal="right" wrapText="1"/>
    </xf>
    <xf numFmtId="0" fontId="6" fillId="0" borderId="10" xfId="0" applyFont="1" applyBorder="1" applyAlignment="1">
      <alignment horizontal="center" vertical="center"/>
    </xf>
    <xf numFmtId="0" fontId="6" fillId="0" borderId="12" xfId="0" applyFont="1" applyBorder="1" applyAlignment="1">
      <alignment vertical="center" wrapText="1"/>
    </xf>
    <xf numFmtId="0" fontId="14" fillId="0" borderId="0" xfId="0" applyFont="1"/>
    <xf numFmtId="0" fontId="14" fillId="0" borderId="0" xfId="0" applyFont="1" applyAlignment="1">
      <alignment wrapText="1"/>
    </xf>
    <xf numFmtId="0" fontId="14" fillId="0" borderId="1" xfId="0" applyFont="1" applyBorder="1"/>
    <xf numFmtId="0" fontId="15" fillId="0" borderId="2" xfId="0" applyFont="1" applyBorder="1" applyAlignment="1">
      <alignment vertical="center"/>
    </xf>
    <xf numFmtId="0" fontId="14" fillId="0" borderId="3" xfId="0" applyFont="1" applyBorder="1" applyAlignment="1">
      <alignment wrapText="1"/>
    </xf>
    <xf numFmtId="0" fontId="14" fillId="0" borderId="4" xfId="0" applyFont="1" applyBorder="1"/>
    <xf numFmtId="0" fontId="14" fillId="0" borderId="5" xfId="0" applyFont="1" applyBorder="1"/>
    <xf numFmtId="0" fontId="14" fillId="0" borderId="6" xfId="0" applyFont="1" applyBorder="1" applyAlignment="1">
      <alignment wrapText="1"/>
    </xf>
    <xf numFmtId="0" fontId="14" fillId="0" borderId="13" xfId="2" applyFont="1" applyFill="1" applyBorder="1" applyAlignment="1">
      <alignment horizontal="center" vertical="center" wrapText="1"/>
    </xf>
    <xf numFmtId="0" fontId="14" fillId="0" borderId="14" xfId="2" applyFont="1" applyFill="1" applyBorder="1" applyAlignment="1">
      <alignment horizontal="center" vertical="center" wrapText="1"/>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wrapText="1"/>
    </xf>
    <xf numFmtId="0" fontId="17" fillId="0" borderId="0" xfId="0" applyFont="1" applyAlignment="1">
      <alignment vertical="center" wrapText="1"/>
    </xf>
    <xf numFmtId="0" fontId="7"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8" fillId="0" borderId="0" xfId="0" applyFont="1" applyAlignment="1">
      <alignment horizontal="center" vertical="center"/>
    </xf>
    <xf numFmtId="10" fontId="18" fillId="0" borderId="0" xfId="0" applyNumberFormat="1" applyFont="1"/>
    <xf numFmtId="0" fontId="5" fillId="2" borderId="0" xfId="0" applyFont="1" applyFill="1" applyAlignment="1">
      <alignment wrapText="1"/>
    </xf>
    <xf numFmtId="0" fontId="6" fillId="0" borderId="15" xfId="0" applyFont="1" applyBorder="1" applyAlignment="1">
      <alignment horizontal="center" vertical="center"/>
    </xf>
    <xf numFmtId="0" fontId="6" fillId="0" borderId="16" xfId="0" applyFont="1" applyBorder="1" applyAlignment="1">
      <alignment vertical="center" wrapText="1"/>
    </xf>
    <xf numFmtId="0" fontId="7"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Fill="1" applyAlignment="1">
      <alignment wrapText="1"/>
    </xf>
    <xf numFmtId="0" fontId="6" fillId="0" borderId="18" xfId="0" applyFont="1" applyBorder="1" applyAlignment="1">
      <alignment horizontal="center" vertical="center"/>
    </xf>
    <xf numFmtId="0" fontId="6" fillId="0" borderId="19" xfId="0" applyFont="1" applyBorder="1" applyAlignment="1">
      <alignment vertical="center" wrapText="1"/>
    </xf>
    <xf numFmtId="0" fontId="7"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6" fillId="3" borderId="16" xfId="0" applyFont="1" applyFill="1" applyBorder="1" applyAlignment="1">
      <alignment vertical="center" wrapText="1"/>
    </xf>
    <xf numFmtId="0" fontId="4" fillId="0" borderId="0" xfId="0" applyFont="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CD"/>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gl-ES">
                <a:latin typeface="Arial" panose="020B0604020202020204" pitchFamily="34" charset="0"/>
                <a:cs typeface="Arial" panose="020B0604020202020204" pitchFamily="34" charset="0"/>
              </a:rPr>
              <a:t>2024</a:t>
            </a:r>
            <a:r>
              <a:rPr lang="gl-ES" baseline="0">
                <a:latin typeface="Arial" panose="020B0604020202020204" pitchFamily="34" charset="0"/>
                <a:cs typeface="Arial" panose="020B0604020202020204" pitchFamily="34" charset="0"/>
              </a:rPr>
              <a:t> Enquisa ao PDI</a:t>
            </a:r>
          </a:p>
          <a:p>
            <a:pPr>
              <a:defRPr>
                <a:latin typeface="Arial" panose="020B0604020202020204" pitchFamily="34" charset="0"/>
                <a:cs typeface="Arial" panose="020B0604020202020204" pitchFamily="34" charset="0"/>
              </a:defRPr>
            </a:pPr>
            <a:r>
              <a:rPr lang="gl-ES">
                <a:latin typeface="Arial" panose="020B0604020202020204" pitchFamily="34" charset="0"/>
                <a:cs typeface="Arial" panose="020B0604020202020204" pitchFamily="34" charset="0"/>
              </a:rPr>
              <a:t>Programas de doutoramento</a:t>
            </a:r>
          </a:p>
          <a:p>
            <a:pPr>
              <a:defRPr>
                <a:latin typeface="Arial" panose="020B0604020202020204" pitchFamily="34" charset="0"/>
                <a:cs typeface="Arial" panose="020B0604020202020204" pitchFamily="34" charset="0"/>
              </a:defRPr>
            </a:pPr>
            <a:endParaRPr lang="gl-ES" sz="600" b="1">
              <a:latin typeface="Arial" panose="020B0604020202020204" pitchFamily="34" charset="0"/>
              <a:cs typeface="Arial" panose="020B0604020202020204" pitchFamily="34" charset="0"/>
            </a:endParaRPr>
          </a:p>
          <a:p>
            <a:pPr>
              <a:defRPr>
                <a:latin typeface="Arial" panose="020B0604020202020204" pitchFamily="34" charset="0"/>
                <a:cs typeface="Arial" panose="020B0604020202020204" pitchFamily="34" charset="0"/>
              </a:defRPr>
            </a:pPr>
            <a:r>
              <a:rPr lang="gl-ES" b="1">
                <a:latin typeface="Arial" panose="020B0604020202020204" pitchFamily="34" charset="0"/>
                <a:cs typeface="Arial" panose="020B0604020202020204" pitchFamily="34" charset="0"/>
              </a:rPr>
              <a:t>Aspectos</a:t>
            </a:r>
            <a:r>
              <a:rPr lang="gl-ES" b="1" baseline="0">
                <a:latin typeface="Arial" panose="020B0604020202020204" pitchFamily="34" charset="0"/>
                <a:cs typeface="Arial" panose="020B0604020202020204" pitchFamily="34" charset="0"/>
              </a:rPr>
              <a:t> mellorables</a:t>
            </a:r>
            <a:endParaRPr lang="gl-ES" b="1">
              <a:latin typeface="Arial" panose="020B0604020202020204" pitchFamily="34" charset="0"/>
              <a:cs typeface="Arial" panose="020B0604020202020204" pitchFamily="34" charset="0"/>
            </a:endParaRPr>
          </a:p>
        </c:rich>
      </c:tx>
      <c:layout>
        <c:manualLayout>
          <c:xMode val="edge"/>
          <c:yMode val="edge"/>
          <c:x val="0.42096545805621111"/>
          <c:y val="4.36284286963756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9.3401380383007673E-2"/>
          <c:y val="0.19486111111111112"/>
          <c:w val="0.89977357531163304"/>
          <c:h val="0.7063448331458799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3330-46A5-84F9-ECC8863DDDAA}"/>
              </c:ext>
            </c:extLst>
          </c:dPt>
          <c:dPt>
            <c:idx val="7"/>
            <c:invertIfNegative val="0"/>
            <c:bubble3D val="0"/>
            <c:spPr>
              <a:solidFill>
                <a:srgbClr val="002060"/>
              </a:solidFill>
              <a:ln>
                <a:noFill/>
              </a:ln>
              <a:effectLst/>
            </c:spPr>
            <c:extLst>
              <c:ext xmlns:c16="http://schemas.microsoft.com/office/drawing/2014/chart" uri="{C3380CC4-5D6E-409C-BE32-E72D297353CC}">
                <c16:uniqueId val="{00000003-3330-46A5-84F9-ECC8863DDDAA}"/>
              </c:ext>
            </c:extLst>
          </c:dPt>
          <c:dPt>
            <c:idx val="17"/>
            <c:invertIfNegative val="0"/>
            <c:bubble3D val="0"/>
            <c:spPr>
              <a:solidFill>
                <a:srgbClr val="002060"/>
              </a:solidFill>
              <a:ln>
                <a:noFill/>
              </a:ln>
              <a:effectLst/>
            </c:spPr>
            <c:extLst>
              <c:ext xmlns:c16="http://schemas.microsoft.com/office/drawing/2014/chart" uri="{C3380CC4-5D6E-409C-BE32-E72D297353CC}">
                <c16:uniqueId val="{00000005-3330-46A5-84F9-ECC8863DDDAA}"/>
              </c:ext>
            </c:extLst>
          </c:dPt>
          <c:dPt>
            <c:idx val="24"/>
            <c:invertIfNegative val="0"/>
            <c:bubble3D val="0"/>
            <c:spPr>
              <a:solidFill>
                <a:srgbClr val="002060"/>
              </a:solidFill>
              <a:ln>
                <a:noFill/>
              </a:ln>
              <a:effectLst/>
            </c:spPr>
            <c:extLst>
              <c:ext xmlns:c16="http://schemas.microsoft.com/office/drawing/2014/chart" uri="{C3380CC4-5D6E-409C-BE32-E72D297353CC}">
                <c16:uniqueId val="{00000007-3330-46A5-84F9-ECC8863DDDAA}"/>
              </c:ext>
            </c:extLst>
          </c:dPt>
          <c:dPt>
            <c:idx val="28"/>
            <c:invertIfNegative val="0"/>
            <c:bubble3D val="0"/>
            <c:spPr>
              <a:solidFill>
                <a:srgbClr val="002060"/>
              </a:solidFill>
              <a:ln>
                <a:noFill/>
              </a:ln>
              <a:effectLst/>
            </c:spPr>
            <c:extLst>
              <c:ext xmlns:c16="http://schemas.microsoft.com/office/drawing/2014/chart" uri="{C3380CC4-5D6E-409C-BE32-E72D297353CC}">
                <c16:uniqueId val="{00000009-3330-46A5-84F9-ECC8863DDDA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1-3330-46A5-84F9-ECC8863DDDAA}"/>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3-3330-46A5-84F9-ECC8863DDDAA}"/>
                </c:ext>
              </c:extLst>
            </c:dLbl>
            <c:dLbl>
              <c:idx val="12"/>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A-3330-46A5-84F9-ECC8863DDDAA}"/>
                </c:ext>
              </c:extLst>
            </c:dLbl>
            <c:dLbl>
              <c:idx val="1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5-3330-46A5-84F9-ECC8863DDDAA}"/>
                </c:ext>
              </c:extLst>
            </c:dLbl>
            <c:dLbl>
              <c:idx val="2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7-3330-46A5-84F9-ECC8863DDDAA}"/>
                </c:ext>
              </c:extLst>
            </c:dLbl>
            <c:dLbl>
              <c:idx val="28"/>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9-3330-46A5-84F9-ECC8863DDDA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'1º ano'!$D$78:$D$111</c:f>
              <c:strCache>
                <c:ptCount val="34"/>
                <c:pt idx="0">
                  <c:v>1 Org</c:v>
                </c:pt>
                <c:pt idx="1">
                  <c:v>Act</c:v>
                </c:pt>
                <c:pt idx="2">
                  <c:v>PIng</c:v>
                </c:pt>
                <c:pt idx="3">
                  <c:v>Sup</c:v>
                </c:pt>
                <c:pt idx="4">
                  <c:v>Coord</c:v>
                </c:pt>
                <c:pt idx="5">
                  <c:v>Recom</c:v>
                </c:pt>
                <c:pt idx="7">
                  <c:v>2 Inf</c:v>
                </c:pt>
                <c:pt idx="8">
                  <c:v>Inf</c:v>
                </c:pt>
                <c:pt idx="9">
                  <c:v>Acc</c:v>
                </c:pt>
                <c:pt idx="10">
                  <c:v>Pub</c:v>
                </c:pt>
                <c:pt idx="12">
                  <c:v>3 SGC</c:v>
                </c:pt>
                <c:pt idx="13">
                  <c:v>XPD</c:v>
                </c:pt>
                <c:pt idx="14">
                  <c:v>Rec</c:v>
                </c:pt>
                <c:pt idx="15">
                  <c:v>Rev</c:v>
                </c:pt>
                <c:pt idx="17">
                  <c:v>4 RH</c:v>
                </c:pt>
                <c:pt idx="18">
                  <c:v>ExpInv</c:v>
                </c:pt>
                <c:pt idx="19">
                  <c:v>Ded</c:v>
                </c:pt>
                <c:pt idx="20">
                  <c:v>Tit</c:v>
                </c:pt>
                <c:pt idx="21">
                  <c:v>Int</c:v>
                </c:pt>
                <c:pt idx="22">
                  <c:v>PAp</c:v>
                </c:pt>
                <c:pt idx="24">
                  <c:v>5 RMS</c:v>
                </c:pt>
                <c:pt idx="25">
                  <c:v>RM</c:v>
                </c:pt>
                <c:pt idx="26">
                  <c:v>Ser</c:v>
                </c:pt>
                <c:pt idx="28">
                  <c:v>6 Res</c:v>
                </c:pt>
                <c:pt idx="29">
                  <c:v>Comp</c:v>
                </c:pt>
                <c:pt idx="30">
                  <c:v>IndAc</c:v>
                </c:pt>
                <c:pt idx="31">
                  <c:v>Adec</c:v>
                </c:pt>
                <c:pt idx="32">
                  <c:v>Sat</c:v>
                </c:pt>
                <c:pt idx="33">
                  <c:v>InsLab</c:v>
                </c:pt>
              </c:strCache>
            </c:strRef>
          </c:cat>
          <c:val>
            <c:numRef>
              <c:f>'1º ano'!$G$78:$G$111</c:f>
              <c:numCache>
                <c:formatCode>0.00%</c:formatCode>
                <c:ptCount val="34"/>
                <c:pt idx="0">
                  <c:v>0.26829268292682928</c:v>
                </c:pt>
                <c:pt idx="1">
                  <c:v>4.878048780487805E-2</c:v>
                </c:pt>
                <c:pt idx="2">
                  <c:v>0</c:v>
                </c:pt>
                <c:pt idx="3">
                  <c:v>0.1951219512195122</c:v>
                </c:pt>
                <c:pt idx="4">
                  <c:v>2.4390243902439025E-2</c:v>
                </c:pt>
                <c:pt idx="5">
                  <c:v>0</c:v>
                </c:pt>
                <c:pt idx="7">
                  <c:v>0.24390243902439024</c:v>
                </c:pt>
                <c:pt idx="8">
                  <c:v>0.1951219512195122</c:v>
                </c:pt>
                <c:pt idx="9">
                  <c:v>4.878048780487805E-2</c:v>
                </c:pt>
                <c:pt idx="10">
                  <c:v>0</c:v>
                </c:pt>
                <c:pt idx="12">
                  <c:v>0</c:v>
                </c:pt>
                <c:pt idx="13">
                  <c:v>0</c:v>
                </c:pt>
                <c:pt idx="14">
                  <c:v>0</c:v>
                </c:pt>
                <c:pt idx="15">
                  <c:v>0</c:v>
                </c:pt>
                <c:pt idx="17">
                  <c:v>9.7560975609756101E-2</c:v>
                </c:pt>
                <c:pt idx="18">
                  <c:v>0</c:v>
                </c:pt>
                <c:pt idx="19">
                  <c:v>0</c:v>
                </c:pt>
                <c:pt idx="20">
                  <c:v>2.4390243902439025E-2</c:v>
                </c:pt>
                <c:pt idx="21">
                  <c:v>0</c:v>
                </c:pt>
                <c:pt idx="22">
                  <c:v>7.3170731707317069E-2</c:v>
                </c:pt>
                <c:pt idx="24">
                  <c:v>0.3902439024390244</c:v>
                </c:pt>
                <c:pt idx="25">
                  <c:v>0.1951219512195122</c:v>
                </c:pt>
                <c:pt idx="26">
                  <c:v>0.1951219512195122</c:v>
                </c:pt>
                <c:pt idx="28">
                  <c:v>0</c:v>
                </c:pt>
                <c:pt idx="29">
                  <c:v>0</c:v>
                </c:pt>
                <c:pt idx="30">
                  <c:v>0</c:v>
                </c:pt>
                <c:pt idx="31">
                  <c:v>0</c:v>
                </c:pt>
                <c:pt idx="32">
                  <c:v>0</c:v>
                </c:pt>
                <c:pt idx="33">
                  <c:v>0</c:v>
                </c:pt>
              </c:numCache>
            </c:numRef>
          </c:val>
          <c:extLst>
            <c:ext xmlns:c16="http://schemas.microsoft.com/office/drawing/2014/chart" uri="{C3380CC4-5D6E-409C-BE32-E72D297353CC}">
              <c16:uniqueId val="{0000000B-3330-46A5-84F9-ECC8863DDDAA}"/>
            </c:ext>
          </c:extLst>
        </c:ser>
        <c:dLbls>
          <c:showLegendKey val="0"/>
          <c:showVal val="0"/>
          <c:showCatName val="0"/>
          <c:showSerName val="0"/>
          <c:showPercent val="0"/>
          <c:showBubbleSize val="0"/>
        </c:dLbls>
        <c:gapWidth val="219"/>
        <c:overlap val="-27"/>
        <c:axId val="1223325311"/>
        <c:axId val="1223321151"/>
      </c:barChart>
      <c:catAx>
        <c:axId val="122332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223321151"/>
        <c:crosses val="autoZero"/>
        <c:auto val="1"/>
        <c:lblAlgn val="ctr"/>
        <c:lblOffset val="100"/>
        <c:noMultiLvlLbl val="0"/>
      </c:catAx>
      <c:valAx>
        <c:axId val="122332115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223325311"/>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gl-ES">
                <a:latin typeface="Arial" panose="020B0604020202020204" pitchFamily="34" charset="0"/>
                <a:cs typeface="Arial" panose="020B0604020202020204" pitchFamily="34" charset="0"/>
              </a:rPr>
              <a:t>2024</a:t>
            </a:r>
            <a:r>
              <a:rPr lang="gl-ES" baseline="0">
                <a:latin typeface="Arial" panose="020B0604020202020204" pitchFamily="34" charset="0"/>
                <a:cs typeface="Arial" panose="020B0604020202020204" pitchFamily="34" charset="0"/>
              </a:rPr>
              <a:t> Enquisa ao PDI</a:t>
            </a:r>
          </a:p>
          <a:p>
            <a:pPr>
              <a:defRPr>
                <a:latin typeface="Arial" panose="020B0604020202020204" pitchFamily="34" charset="0"/>
                <a:cs typeface="Arial" panose="020B0604020202020204" pitchFamily="34" charset="0"/>
              </a:defRPr>
            </a:pPr>
            <a:r>
              <a:rPr lang="gl-ES">
                <a:latin typeface="Arial" panose="020B0604020202020204" pitchFamily="34" charset="0"/>
                <a:cs typeface="Arial" panose="020B0604020202020204" pitchFamily="34" charset="0"/>
              </a:rPr>
              <a:t>Programas de doutoramento</a:t>
            </a:r>
          </a:p>
          <a:p>
            <a:pPr>
              <a:defRPr>
                <a:latin typeface="Arial" panose="020B0604020202020204" pitchFamily="34" charset="0"/>
                <a:cs typeface="Arial" panose="020B0604020202020204" pitchFamily="34" charset="0"/>
              </a:defRPr>
            </a:pPr>
            <a:endParaRPr lang="gl-ES" sz="600" b="1">
              <a:latin typeface="Arial" panose="020B0604020202020204" pitchFamily="34" charset="0"/>
              <a:cs typeface="Arial" panose="020B0604020202020204" pitchFamily="34" charset="0"/>
            </a:endParaRPr>
          </a:p>
          <a:p>
            <a:pPr>
              <a:defRPr>
                <a:latin typeface="Arial" panose="020B0604020202020204" pitchFamily="34" charset="0"/>
                <a:cs typeface="Arial" panose="020B0604020202020204" pitchFamily="34" charset="0"/>
              </a:defRPr>
            </a:pPr>
            <a:r>
              <a:rPr lang="gl-ES" b="1">
                <a:latin typeface="Arial" panose="020B0604020202020204" pitchFamily="34" charset="0"/>
                <a:cs typeface="Arial" panose="020B0604020202020204" pitchFamily="34" charset="0"/>
              </a:rPr>
              <a:t>Aspectos</a:t>
            </a:r>
            <a:r>
              <a:rPr lang="gl-ES" b="1" baseline="0">
                <a:latin typeface="Arial" panose="020B0604020202020204" pitchFamily="34" charset="0"/>
                <a:cs typeface="Arial" panose="020B0604020202020204" pitchFamily="34" charset="0"/>
              </a:rPr>
              <a:t> mellorables</a:t>
            </a:r>
            <a:endParaRPr lang="gl-ES" b="1">
              <a:latin typeface="Arial" panose="020B0604020202020204" pitchFamily="34" charset="0"/>
              <a:cs typeface="Arial" panose="020B0604020202020204" pitchFamily="34" charset="0"/>
            </a:endParaRPr>
          </a:p>
        </c:rich>
      </c:tx>
      <c:layout>
        <c:manualLayout>
          <c:xMode val="edge"/>
          <c:yMode val="edge"/>
          <c:x val="0.42096545805621111"/>
          <c:y val="4.36284286963756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9.3401380383007673E-2"/>
          <c:y val="0.19486111111111112"/>
          <c:w val="0.89977357531163304"/>
          <c:h val="0.70634483314587992"/>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BDEC-42E1-8DCD-1D1CAEEC613A}"/>
              </c:ext>
            </c:extLst>
          </c:dPt>
          <c:dPt>
            <c:idx val="7"/>
            <c:invertIfNegative val="0"/>
            <c:bubble3D val="0"/>
            <c:spPr>
              <a:solidFill>
                <a:srgbClr val="002060"/>
              </a:solidFill>
              <a:ln>
                <a:noFill/>
              </a:ln>
              <a:effectLst/>
            </c:spPr>
            <c:extLst>
              <c:ext xmlns:c16="http://schemas.microsoft.com/office/drawing/2014/chart" uri="{C3380CC4-5D6E-409C-BE32-E72D297353CC}">
                <c16:uniqueId val="{00000003-BDEC-42E1-8DCD-1D1CAEEC613A}"/>
              </c:ext>
            </c:extLst>
          </c:dPt>
          <c:dPt>
            <c:idx val="17"/>
            <c:invertIfNegative val="0"/>
            <c:bubble3D val="0"/>
            <c:spPr>
              <a:solidFill>
                <a:srgbClr val="002060"/>
              </a:solidFill>
              <a:ln>
                <a:noFill/>
              </a:ln>
              <a:effectLst/>
            </c:spPr>
            <c:extLst>
              <c:ext xmlns:c16="http://schemas.microsoft.com/office/drawing/2014/chart" uri="{C3380CC4-5D6E-409C-BE32-E72D297353CC}">
                <c16:uniqueId val="{00000005-BDEC-42E1-8DCD-1D1CAEEC613A}"/>
              </c:ext>
            </c:extLst>
          </c:dPt>
          <c:dPt>
            <c:idx val="24"/>
            <c:invertIfNegative val="0"/>
            <c:bubble3D val="0"/>
            <c:spPr>
              <a:solidFill>
                <a:srgbClr val="002060"/>
              </a:solidFill>
              <a:ln>
                <a:noFill/>
              </a:ln>
              <a:effectLst/>
            </c:spPr>
            <c:extLst>
              <c:ext xmlns:c16="http://schemas.microsoft.com/office/drawing/2014/chart" uri="{C3380CC4-5D6E-409C-BE32-E72D297353CC}">
                <c16:uniqueId val="{00000007-BDEC-42E1-8DCD-1D1CAEEC613A}"/>
              </c:ext>
            </c:extLst>
          </c:dPt>
          <c:dPt>
            <c:idx val="28"/>
            <c:invertIfNegative val="0"/>
            <c:bubble3D val="0"/>
            <c:spPr>
              <a:solidFill>
                <a:srgbClr val="002060"/>
              </a:solidFill>
              <a:ln>
                <a:noFill/>
              </a:ln>
              <a:effectLst/>
            </c:spPr>
            <c:extLst>
              <c:ext xmlns:c16="http://schemas.microsoft.com/office/drawing/2014/chart" uri="{C3380CC4-5D6E-409C-BE32-E72D297353CC}">
                <c16:uniqueId val="{00000009-BDEC-42E1-8DCD-1D1CAEEC613A}"/>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1-BDEC-42E1-8DCD-1D1CAEEC613A}"/>
                </c:ext>
              </c:extLst>
            </c:dLbl>
            <c:dLbl>
              <c:idx val="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3-BDEC-42E1-8DCD-1D1CAEEC613A}"/>
                </c:ext>
              </c:extLst>
            </c:dLbl>
            <c:dLbl>
              <c:idx val="12"/>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A-BDEC-42E1-8DCD-1D1CAEEC613A}"/>
                </c:ext>
              </c:extLst>
            </c:dLbl>
            <c:dLbl>
              <c:idx val="17"/>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5-BDEC-42E1-8DCD-1D1CAEEC613A}"/>
                </c:ext>
              </c:extLst>
            </c:dLbl>
            <c:dLbl>
              <c:idx val="24"/>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7-BDEC-42E1-8DCD-1D1CAEEC613A}"/>
                </c:ext>
              </c:extLst>
            </c:dLbl>
            <c:dLbl>
              <c:idx val="28"/>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6="http://schemas.microsoft.com/office/drawing/2014/chart" uri="{C3380CC4-5D6E-409C-BE32-E72D297353CC}">
                  <c16:uniqueId val="{00000009-BDEC-42E1-8DCD-1D1CAEEC613A}"/>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'3º ano'!$D$50:$D$83</c:f>
              <c:strCache>
                <c:ptCount val="34"/>
                <c:pt idx="0">
                  <c:v>1 Org</c:v>
                </c:pt>
                <c:pt idx="1">
                  <c:v>Act</c:v>
                </c:pt>
                <c:pt idx="2">
                  <c:v>PIng</c:v>
                </c:pt>
                <c:pt idx="3">
                  <c:v>Sup</c:v>
                </c:pt>
                <c:pt idx="4">
                  <c:v>Coord</c:v>
                </c:pt>
                <c:pt idx="5">
                  <c:v>Recom</c:v>
                </c:pt>
                <c:pt idx="7">
                  <c:v>2 Inf</c:v>
                </c:pt>
                <c:pt idx="8">
                  <c:v>Inf</c:v>
                </c:pt>
                <c:pt idx="9">
                  <c:v>Acc</c:v>
                </c:pt>
                <c:pt idx="10">
                  <c:v>Pub</c:v>
                </c:pt>
                <c:pt idx="12">
                  <c:v>3 SGC</c:v>
                </c:pt>
                <c:pt idx="13">
                  <c:v>XPD</c:v>
                </c:pt>
                <c:pt idx="14">
                  <c:v>Rec</c:v>
                </c:pt>
                <c:pt idx="15">
                  <c:v>Rev</c:v>
                </c:pt>
                <c:pt idx="17">
                  <c:v>4 RH</c:v>
                </c:pt>
                <c:pt idx="18">
                  <c:v>ExpInv</c:v>
                </c:pt>
                <c:pt idx="19">
                  <c:v>Ded</c:v>
                </c:pt>
                <c:pt idx="20">
                  <c:v>Tit</c:v>
                </c:pt>
                <c:pt idx="21">
                  <c:v>Int</c:v>
                </c:pt>
                <c:pt idx="22">
                  <c:v>PAp</c:v>
                </c:pt>
                <c:pt idx="24">
                  <c:v>5 RMS</c:v>
                </c:pt>
                <c:pt idx="25">
                  <c:v>RM</c:v>
                </c:pt>
                <c:pt idx="26">
                  <c:v>Ser</c:v>
                </c:pt>
                <c:pt idx="28">
                  <c:v>6 Res</c:v>
                </c:pt>
                <c:pt idx="29">
                  <c:v>Comp</c:v>
                </c:pt>
                <c:pt idx="30">
                  <c:v>IndAc</c:v>
                </c:pt>
                <c:pt idx="31">
                  <c:v>Adec</c:v>
                </c:pt>
                <c:pt idx="32">
                  <c:v>Sat</c:v>
                </c:pt>
                <c:pt idx="33">
                  <c:v>InsLab</c:v>
                </c:pt>
              </c:strCache>
            </c:strRef>
          </c:cat>
          <c:val>
            <c:numRef>
              <c:f>'3º ano'!$G$50:$G$83</c:f>
              <c:numCache>
                <c:formatCode>0.00%</c:formatCode>
                <c:ptCount val="34"/>
                <c:pt idx="0">
                  <c:v>0.69565217391304346</c:v>
                </c:pt>
                <c:pt idx="1">
                  <c:v>8.6956521739130432E-2</c:v>
                </c:pt>
                <c:pt idx="2">
                  <c:v>0</c:v>
                </c:pt>
                <c:pt idx="3">
                  <c:v>0.60869565217391308</c:v>
                </c:pt>
                <c:pt idx="4">
                  <c:v>0</c:v>
                </c:pt>
                <c:pt idx="5">
                  <c:v>0</c:v>
                </c:pt>
                <c:pt idx="7">
                  <c:v>0</c:v>
                </c:pt>
                <c:pt idx="8">
                  <c:v>0</c:v>
                </c:pt>
                <c:pt idx="9">
                  <c:v>0</c:v>
                </c:pt>
                <c:pt idx="10">
                  <c:v>0</c:v>
                </c:pt>
                <c:pt idx="12">
                  <c:v>0</c:v>
                </c:pt>
                <c:pt idx="13">
                  <c:v>0</c:v>
                </c:pt>
                <c:pt idx="14">
                  <c:v>0</c:v>
                </c:pt>
                <c:pt idx="15">
                  <c:v>0</c:v>
                </c:pt>
                <c:pt idx="17">
                  <c:v>0</c:v>
                </c:pt>
                <c:pt idx="18">
                  <c:v>0</c:v>
                </c:pt>
                <c:pt idx="19">
                  <c:v>0</c:v>
                </c:pt>
                <c:pt idx="20">
                  <c:v>0</c:v>
                </c:pt>
                <c:pt idx="21">
                  <c:v>0</c:v>
                </c:pt>
                <c:pt idx="22">
                  <c:v>0</c:v>
                </c:pt>
                <c:pt idx="24">
                  <c:v>0.30434782608695654</c:v>
                </c:pt>
                <c:pt idx="25">
                  <c:v>4.3478260869565216E-2</c:v>
                </c:pt>
                <c:pt idx="26">
                  <c:v>0.2608695652173913</c:v>
                </c:pt>
                <c:pt idx="28">
                  <c:v>0</c:v>
                </c:pt>
                <c:pt idx="29">
                  <c:v>0</c:v>
                </c:pt>
                <c:pt idx="30">
                  <c:v>0</c:v>
                </c:pt>
                <c:pt idx="31">
                  <c:v>0</c:v>
                </c:pt>
                <c:pt idx="32">
                  <c:v>0</c:v>
                </c:pt>
                <c:pt idx="33">
                  <c:v>0</c:v>
                </c:pt>
              </c:numCache>
            </c:numRef>
          </c:val>
          <c:extLst>
            <c:ext xmlns:c16="http://schemas.microsoft.com/office/drawing/2014/chart" uri="{C3380CC4-5D6E-409C-BE32-E72D297353CC}">
              <c16:uniqueId val="{0000000B-BDEC-42E1-8DCD-1D1CAEEC613A}"/>
            </c:ext>
          </c:extLst>
        </c:ser>
        <c:dLbls>
          <c:showLegendKey val="0"/>
          <c:showVal val="0"/>
          <c:showCatName val="0"/>
          <c:showSerName val="0"/>
          <c:showPercent val="0"/>
          <c:showBubbleSize val="0"/>
        </c:dLbls>
        <c:gapWidth val="219"/>
        <c:overlap val="-27"/>
        <c:axId val="1223325311"/>
        <c:axId val="1223321151"/>
      </c:barChart>
      <c:catAx>
        <c:axId val="122332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223321151"/>
        <c:crosses val="autoZero"/>
        <c:auto val="1"/>
        <c:lblAlgn val="ctr"/>
        <c:lblOffset val="100"/>
        <c:noMultiLvlLbl val="0"/>
      </c:catAx>
      <c:valAx>
        <c:axId val="1223321151"/>
        <c:scaling>
          <c:orientation val="minMax"/>
          <c:max val="0.60000000000000009"/>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223325311"/>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8</xdr:col>
      <xdr:colOff>607787</xdr:colOff>
      <xdr:row>74</xdr:row>
      <xdr:rowOff>108856</xdr:rowOff>
    </xdr:from>
    <xdr:to>
      <xdr:col>33</xdr:col>
      <xdr:colOff>685234</xdr:colOff>
      <xdr:row>118</xdr:row>
      <xdr:rowOff>39005</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150587</xdr:colOff>
      <xdr:row>36</xdr:row>
      <xdr:rowOff>0</xdr:rowOff>
    </xdr:from>
    <xdr:to>
      <xdr:col>33</xdr:col>
      <xdr:colOff>228034</xdr:colOff>
      <xdr:row>65</xdr:row>
      <xdr:rowOff>58055</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csug.es/sites/default/files/guia_seg.-acred._doctorados_v2_2018.pd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csug.es/sites/default/files/guia_seg.-acred._doctorados_v2_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tabSelected="1" topLeftCell="A32" zoomScale="80" zoomScaleNormal="80" zoomScaleSheetLayoutView="90" workbookViewId="0">
      <selection activeCell="B33" sqref="B33"/>
    </sheetView>
  </sheetViews>
  <sheetFormatPr baseColWidth="10" defaultColWidth="9.140625" defaultRowHeight="12.75"/>
  <cols>
    <col min="1" max="1" width="10.5703125" customWidth="1"/>
    <col min="2" max="2" width="75.5703125" style="3" customWidth="1"/>
    <col min="3" max="3" width="20.7109375" style="3" customWidth="1"/>
    <col min="4" max="4" width="18" style="3" customWidth="1"/>
    <col min="5" max="5" width="127.7109375" style="3" customWidth="1"/>
    <col min="6" max="6" width="12.85546875" customWidth="1"/>
    <col min="7" max="971" width="10.5703125" customWidth="1"/>
  </cols>
  <sheetData>
    <row r="1" spans="1:10" ht="25.5" hidden="1">
      <c r="A1" s="1" t="s">
        <v>0</v>
      </c>
      <c r="B1" s="2" t="s">
        <v>1</v>
      </c>
      <c r="C1" s="2"/>
      <c r="D1" s="2"/>
      <c r="E1" s="2" t="s">
        <v>2</v>
      </c>
      <c r="F1" s="1" t="s">
        <v>3</v>
      </c>
    </row>
    <row r="2" spans="1:10">
      <c r="A2" s="1"/>
      <c r="B2" s="2"/>
      <c r="C2" s="2"/>
      <c r="D2" s="2"/>
      <c r="E2" s="2"/>
      <c r="F2" s="1"/>
    </row>
    <row r="3" spans="1:10" ht="27.75">
      <c r="A3" s="1"/>
      <c r="B3" s="5" t="s">
        <v>89</v>
      </c>
      <c r="C3" s="2"/>
      <c r="D3" s="2"/>
      <c r="E3" s="2"/>
      <c r="F3" s="1"/>
    </row>
    <row r="4" spans="1:10" ht="111" customHeight="1">
      <c r="A4" s="1"/>
      <c r="B4" s="50" t="s">
        <v>90</v>
      </c>
      <c r="C4" s="50"/>
      <c r="D4" s="50"/>
      <c r="E4" s="50"/>
      <c r="F4" s="1"/>
    </row>
    <row r="5" spans="1:10" ht="30.75" customHeight="1" thickBot="1">
      <c r="A5" s="1"/>
      <c r="B5" s="34" t="s">
        <v>56</v>
      </c>
      <c r="C5" s="2"/>
      <c r="D5" s="2"/>
      <c r="E5" s="2"/>
      <c r="F5" s="1"/>
    </row>
    <row r="6" spans="1:10" ht="43.5" customHeight="1">
      <c r="A6" s="21"/>
      <c r="B6" s="22"/>
      <c r="C6" s="23"/>
      <c r="D6" s="24" t="s">
        <v>73</v>
      </c>
      <c r="E6" s="25"/>
      <c r="F6" s="1"/>
    </row>
    <row r="7" spans="1:10" ht="18.75" thickBot="1">
      <c r="A7" s="21"/>
      <c r="B7" s="22"/>
      <c r="C7" s="26"/>
      <c r="D7" s="27"/>
      <c r="E7" s="28"/>
      <c r="F7" s="1"/>
    </row>
    <row r="8" spans="1:10" ht="22.5" customHeight="1" thickBot="1">
      <c r="A8" s="29" t="s">
        <v>58</v>
      </c>
      <c r="B8" s="30" t="s">
        <v>59</v>
      </c>
      <c r="C8" s="31" t="s">
        <v>60</v>
      </c>
      <c r="D8" s="32" t="s">
        <v>61</v>
      </c>
      <c r="E8" s="33" t="s">
        <v>57</v>
      </c>
      <c r="F8" s="1"/>
    </row>
    <row r="9" spans="1:10" ht="44.25" customHeight="1">
      <c r="A9" s="40">
        <v>2</v>
      </c>
      <c r="B9" s="41" t="s">
        <v>91</v>
      </c>
      <c r="C9" s="42" t="s">
        <v>7</v>
      </c>
      <c r="D9" s="43" t="s">
        <v>36</v>
      </c>
      <c r="E9" s="41" t="s">
        <v>105</v>
      </c>
    </row>
    <row r="10" spans="1:10" ht="36.75" customHeight="1">
      <c r="A10" s="40">
        <v>9</v>
      </c>
      <c r="B10" s="41" t="s">
        <v>94</v>
      </c>
      <c r="C10" s="42" t="s">
        <v>50</v>
      </c>
      <c r="D10" s="43" t="s">
        <v>11</v>
      </c>
      <c r="E10" s="41" t="s">
        <v>106</v>
      </c>
    </row>
    <row r="11" spans="1:10" ht="57" customHeight="1">
      <c r="A11" s="40">
        <v>15</v>
      </c>
      <c r="B11" s="41" t="s">
        <v>82</v>
      </c>
      <c r="C11" s="42" t="s">
        <v>50</v>
      </c>
      <c r="D11" s="43" t="s">
        <v>11</v>
      </c>
      <c r="E11" s="41" t="s">
        <v>107</v>
      </c>
      <c r="I11" s="13"/>
      <c r="J11" s="15"/>
    </row>
    <row r="12" spans="1:10" ht="126.75" customHeight="1">
      <c r="A12" s="40">
        <v>16</v>
      </c>
      <c r="B12" s="41" t="s">
        <v>81</v>
      </c>
      <c r="C12" s="42" t="s">
        <v>194</v>
      </c>
      <c r="D12" s="43" t="s">
        <v>195</v>
      </c>
      <c r="E12" s="41" t="s">
        <v>108</v>
      </c>
      <c r="I12" s="13"/>
      <c r="J12" s="15"/>
    </row>
    <row r="13" spans="1:10" ht="33.75" customHeight="1">
      <c r="A13" s="40">
        <v>18</v>
      </c>
      <c r="B13" s="41" t="s">
        <v>87</v>
      </c>
      <c r="C13" s="42" t="s">
        <v>4</v>
      </c>
      <c r="D13" s="43" t="s">
        <v>19</v>
      </c>
      <c r="E13" s="41" t="s">
        <v>109</v>
      </c>
      <c r="I13" s="14"/>
      <c r="J13" s="16"/>
    </row>
    <row r="14" spans="1:10" ht="54.75" customHeight="1">
      <c r="A14" s="40">
        <v>23</v>
      </c>
      <c r="B14" s="41" t="s">
        <v>92</v>
      </c>
      <c r="C14" s="42" t="s">
        <v>4</v>
      </c>
      <c r="D14" s="43" t="s">
        <v>19</v>
      </c>
      <c r="E14" s="41" t="s">
        <v>110</v>
      </c>
    </row>
    <row r="15" spans="1:10" ht="40.5" customHeight="1">
      <c r="A15" s="40">
        <v>25</v>
      </c>
      <c r="B15" s="41" t="s">
        <v>94</v>
      </c>
      <c r="C15" s="42" t="s">
        <v>7</v>
      </c>
      <c r="D15" s="43" t="s">
        <v>36</v>
      </c>
      <c r="E15" s="41" t="s">
        <v>111</v>
      </c>
    </row>
    <row r="16" spans="1:10" ht="48.75" customHeight="1">
      <c r="A16" s="40">
        <v>35</v>
      </c>
      <c r="B16" s="41" t="s">
        <v>95</v>
      </c>
      <c r="C16" s="42" t="s">
        <v>6</v>
      </c>
      <c r="D16" s="43" t="s">
        <v>52</v>
      </c>
      <c r="E16" s="41" t="s">
        <v>112</v>
      </c>
    </row>
    <row r="17" spans="1:5" ht="42" customHeight="1">
      <c r="A17" s="40">
        <v>39</v>
      </c>
      <c r="B17" s="41" t="s">
        <v>88</v>
      </c>
      <c r="C17" s="42" t="s">
        <v>6</v>
      </c>
      <c r="D17" s="43" t="s">
        <v>52</v>
      </c>
      <c r="E17" s="41" t="s">
        <v>113</v>
      </c>
    </row>
    <row r="18" spans="1:5" ht="54.75" customHeight="1">
      <c r="A18" s="40">
        <v>50</v>
      </c>
      <c r="B18" s="41" t="s">
        <v>76</v>
      </c>
      <c r="C18" s="42" t="s">
        <v>7</v>
      </c>
      <c r="D18" s="43" t="s">
        <v>196</v>
      </c>
      <c r="E18" s="41" t="s">
        <v>114</v>
      </c>
    </row>
    <row r="19" spans="1:5" ht="42" customHeight="1">
      <c r="A19" s="40">
        <v>51</v>
      </c>
      <c r="B19" s="41" t="s">
        <v>85</v>
      </c>
      <c r="C19" s="42"/>
      <c r="D19" s="43"/>
      <c r="E19" s="41" t="s">
        <v>115</v>
      </c>
    </row>
    <row r="20" spans="1:5" ht="90">
      <c r="A20" s="40">
        <v>56</v>
      </c>
      <c r="B20" s="41" t="s">
        <v>78</v>
      </c>
      <c r="C20" s="42" t="s">
        <v>6</v>
      </c>
      <c r="D20" s="43" t="s">
        <v>52</v>
      </c>
      <c r="E20" s="41" t="s">
        <v>116</v>
      </c>
    </row>
    <row r="21" spans="1:5" ht="68.25" customHeight="1">
      <c r="A21" s="40">
        <v>59</v>
      </c>
      <c r="B21" s="41" t="s">
        <v>82</v>
      </c>
      <c r="C21" s="42" t="s">
        <v>7</v>
      </c>
      <c r="D21" s="43" t="s">
        <v>37</v>
      </c>
      <c r="E21" s="41" t="s">
        <v>117</v>
      </c>
    </row>
    <row r="22" spans="1:5" ht="48.75" customHeight="1">
      <c r="A22" s="40">
        <v>61</v>
      </c>
      <c r="B22" s="41" t="s">
        <v>82</v>
      </c>
      <c r="C22" s="42" t="s">
        <v>50</v>
      </c>
      <c r="D22" s="43" t="s">
        <v>53</v>
      </c>
      <c r="E22" s="41" t="s">
        <v>118</v>
      </c>
    </row>
    <row r="23" spans="1:5" ht="228.75" customHeight="1">
      <c r="A23" s="40">
        <v>62</v>
      </c>
      <c r="B23" s="41" t="s">
        <v>80</v>
      </c>
      <c r="C23" s="42" t="s">
        <v>194</v>
      </c>
      <c r="D23" s="43" t="s">
        <v>197</v>
      </c>
      <c r="E23" s="41" t="s">
        <v>119</v>
      </c>
    </row>
    <row r="24" spans="1:5" ht="85.5" customHeight="1">
      <c r="A24" s="40">
        <v>64</v>
      </c>
      <c r="B24" s="41" t="s">
        <v>100</v>
      </c>
      <c r="C24" s="42" t="s">
        <v>4</v>
      </c>
      <c r="D24" s="43" t="s">
        <v>16</v>
      </c>
      <c r="E24" s="41" t="s">
        <v>120</v>
      </c>
    </row>
    <row r="25" spans="1:5" ht="120">
      <c r="A25" s="40">
        <v>66</v>
      </c>
      <c r="B25" s="41" t="s">
        <v>100</v>
      </c>
      <c r="C25" s="42" t="s">
        <v>4</v>
      </c>
      <c r="D25" s="43" t="s">
        <v>19</v>
      </c>
      <c r="E25" s="41" t="s">
        <v>121</v>
      </c>
    </row>
    <row r="26" spans="1:5" ht="68.25" customHeight="1">
      <c r="A26" s="40">
        <v>70</v>
      </c>
      <c r="B26" s="41" t="s">
        <v>96</v>
      </c>
      <c r="C26" s="42" t="s">
        <v>4</v>
      </c>
      <c r="D26" s="43" t="s">
        <v>19</v>
      </c>
      <c r="E26" s="41" t="s">
        <v>122</v>
      </c>
    </row>
    <row r="27" spans="1:5" ht="44.25" customHeight="1">
      <c r="A27" s="40">
        <v>85</v>
      </c>
      <c r="B27" s="41" t="s">
        <v>84</v>
      </c>
      <c r="C27" s="42" t="s">
        <v>7</v>
      </c>
      <c r="D27" s="43" t="s">
        <v>36</v>
      </c>
      <c r="E27" s="41" t="s">
        <v>123</v>
      </c>
    </row>
    <row r="28" spans="1:5" ht="56.25" customHeight="1">
      <c r="A28" s="40">
        <v>97</v>
      </c>
      <c r="B28" s="41" t="s">
        <v>75</v>
      </c>
      <c r="C28" s="42" t="s">
        <v>4</v>
      </c>
      <c r="D28" s="43" t="s">
        <v>16</v>
      </c>
      <c r="E28" s="41" t="s">
        <v>124</v>
      </c>
    </row>
    <row r="29" spans="1:5" ht="128.25" customHeight="1">
      <c r="A29" s="40">
        <v>98</v>
      </c>
      <c r="B29" s="41" t="s">
        <v>87</v>
      </c>
      <c r="C29" s="42" t="s">
        <v>50</v>
      </c>
      <c r="D29" s="43" t="s">
        <v>11</v>
      </c>
      <c r="E29" s="41" t="s">
        <v>125</v>
      </c>
    </row>
    <row r="30" spans="1:5" ht="39.75" customHeight="1">
      <c r="A30" s="40">
        <v>101</v>
      </c>
      <c r="B30" s="41" t="s">
        <v>101</v>
      </c>
      <c r="C30" s="42"/>
      <c r="D30" s="43"/>
      <c r="E30" s="41" t="s">
        <v>126</v>
      </c>
    </row>
    <row r="31" spans="1:5" ht="38.25" customHeight="1">
      <c r="A31" s="40">
        <v>103</v>
      </c>
      <c r="B31" s="41" t="s">
        <v>102</v>
      </c>
      <c r="C31" s="42" t="s">
        <v>7</v>
      </c>
      <c r="D31" s="43" t="s">
        <v>37</v>
      </c>
      <c r="E31" s="41" t="s">
        <v>127</v>
      </c>
    </row>
    <row r="32" spans="1:5" ht="15.75">
      <c r="A32" s="40">
        <v>105</v>
      </c>
      <c r="B32" s="41" t="s">
        <v>81</v>
      </c>
      <c r="C32" s="42" t="s">
        <v>7</v>
      </c>
      <c r="D32" s="43" t="s">
        <v>36</v>
      </c>
      <c r="E32" s="41" t="s">
        <v>128</v>
      </c>
    </row>
    <row r="33" spans="1:5" ht="195">
      <c r="A33" s="40">
        <v>107</v>
      </c>
      <c r="B33" s="41" t="s">
        <v>88</v>
      </c>
      <c r="C33" s="42" t="s">
        <v>7</v>
      </c>
      <c r="D33" s="43" t="s">
        <v>37</v>
      </c>
      <c r="E33" s="41" t="s">
        <v>129</v>
      </c>
    </row>
    <row r="34" spans="1:5" ht="30">
      <c r="A34" s="40">
        <v>110</v>
      </c>
      <c r="B34" s="41" t="s">
        <v>97</v>
      </c>
      <c r="C34" s="42" t="s">
        <v>4</v>
      </c>
      <c r="D34" s="43" t="s">
        <v>19</v>
      </c>
      <c r="E34" s="41" t="s">
        <v>130</v>
      </c>
    </row>
    <row r="35" spans="1:5" ht="45">
      <c r="A35" s="40">
        <v>111</v>
      </c>
      <c r="B35" s="41" t="s">
        <v>97</v>
      </c>
      <c r="C35" s="42" t="s">
        <v>4</v>
      </c>
      <c r="D35" s="43" t="s">
        <v>19</v>
      </c>
      <c r="E35" s="41" t="s">
        <v>131</v>
      </c>
    </row>
    <row r="36" spans="1:5" ht="30">
      <c r="A36" s="40">
        <v>117</v>
      </c>
      <c r="B36" s="41" t="s">
        <v>88</v>
      </c>
      <c r="C36" s="42" t="s">
        <v>50</v>
      </c>
      <c r="D36" s="43" t="s">
        <v>9</v>
      </c>
      <c r="E36" s="41" t="s">
        <v>132</v>
      </c>
    </row>
    <row r="37" spans="1:5" ht="30">
      <c r="A37" s="40">
        <v>129</v>
      </c>
      <c r="B37" s="41" t="s">
        <v>76</v>
      </c>
      <c r="C37" s="42" t="s">
        <v>4</v>
      </c>
      <c r="D37" s="43" t="s">
        <v>19</v>
      </c>
      <c r="E37" s="41" t="s">
        <v>133</v>
      </c>
    </row>
    <row r="38" spans="1:5" ht="60">
      <c r="A38" s="40">
        <v>136</v>
      </c>
      <c r="B38" s="41" t="s">
        <v>101</v>
      </c>
      <c r="C38" s="42" t="s">
        <v>7</v>
      </c>
      <c r="D38" s="43" t="s">
        <v>36</v>
      </c>
      <c r="E38" s="41" t="s">
        <v>134</v>
      </c>
    </row>
    <row r="39" spans="1:5" ht="45">
      <c r="A39" s="40">
        <v>145</v>
      </c>
      <c r="B39" s="41" t="s">
        <v>104</v>
      </c>
      <c r="C39" s="42"/>
      <c r="D39" s="43"/>
      <c r="E39" s="41" t="s">
        <v>135</v>
      </c>
    </row>
    <row r="40" spans="1:5" ht="30">
      <c r="A40" s="40">
        <v>146</v>
      </c>
      <c r="B40" s="41" t="s">
        <v>101</v>
      </c>
      <c r="C40" s="42" t="s">
        <v>7</v>
      </c>
      <c r="D40" s="43" t="s">
        <v>37</v>
      </c>
      <c r="E40" s="41" t="s">
        <v>136</v>
      </c>
    </row>
    <row r="41" spans="1:5" ht="15.75">
      <c r="A41" s="40">
        <v>152</v>
      </c>
      <c r="B41" s="41" t="s">
        <v>77</v>
      </c>
      <c r="C41" s="42"/>
      <c r="D41" s="43"/>
      <c r="E41" s="41" t="s">
        <v>137</v>
      </c>
    </row>
    <row r="42" spans="1:5" ht="15.75">
      <c r="A42" s="40">
        <v>156</v>
      </c>
      <c r="B42" s="41" t="s">
        <v>82</v>
      </c>
      <c r="C42" s="42" t="s">
        <v>7</v>
      </c>
      <c r="D42" s="43" t="s">
        <v>37</v>
      </c>
      <c r="E42" s="41" t="s">
        <v>138</v>
      </c>
    </row>
    <row r="43" spans="1:5" ht="30">
      <c r="A43" s="40">
        <v>158</v>
      </c>
      <c r="B43" s="41" t="s">
        <v>98</v>
      </c>
      <c r="C43" s="42"/>
      <c r="D43" s="43"/>
      <c r="E43" s="41" t="s">
        <v>139</v>
      </c>
    </row>
    <row r="44" spans="1:5" ht="187.5" customHeight="1">
      <c r="A44" s="40">
        <v>160</v>
      </c>
      <c r="B44" s="41" t="s">
        <v>76</v>
      </c>
      <c r="C44" s="42" t="s">
        <v>7</v>
      </c>
      <c r="D44" s="43" t="s">
        <v>37</v>
      </c>
      <c r="E44" s="41" t="s">
        <v>140</v>
      </c>
    </row>
    <row r="45" spans="1:5" ht="45">
      <c r="A45" s="40">
        <v>168</v>
      </c>
      <c r="B45" s="41" t="s">
        <v>104</v>
      </c>
      <c r="C45" s="42" t="s">
        <v>7</v>
      </c>
      <c r="D45" s="43" t="s">
        <v>37</v>
      </c>
      <c r="E45" s="41" t="s">
        <v>141</v>
      </c>
    </row>
    <row r="46" spans="1:5" ht="15.75">
      <c r="A46" s="40">
        <v>177</v>
      </c>
      <c r="B46" s="41" t="s">
        <v>81</v>
      </c>
      <c r="C46" s="42" t="s">
        <v>6</v>
      </c>
      <c r="D46" s="43" t="s">
        <v>31</v>
      </c>
      <c r="E46" s="41" t="s">
        <v>142</v>
      </c>
    </row>
    <row r="47" spans="1:5" ht="30">
      <c r="A47" s="40">
        <v>200</v>
      </c>
      <c r="B47" s="41" t="s">
        <v>79</v>
      </c>
      <c r="C47" s="42" t="s">
        <v>7</v>
      </c>
      <c r="D47" s="43" t="s">
        <v>37</v>
      </c>
      <c r="E47" s="41" t="s">
        <v>143</v>
      </c>
    </row>
    <row r="48" spans="1:5" ht="75">
      <c r="A48" s="40">
        <v>201</v>
      </c>
      <c r="B48" s="41" t="s">
        <v>75</v>
      </c>
      <c r="C48" s="42" t="s">
        <v>50</v>
      </c>
      <c r="D48" s="43" t="s">
        <v>11</v>
      </c>
      <c r="E48" s="41" t="s">
        <v>144</v>
      </c>
    </row>
    <row r="49" spans="1:5" ht="33" customHeight="1">
      <c r="A49" s="40">
        <v>207</v>
      </c>
      <c r="B49" s="41" t="s">
        <v>87</v>
      </c>
      <c r="C49" s="42" t="s">
        <v>4</v>
      </c>
      <c r="D49" s="43" t="s">
        <v>19</v>
      </c>
      <c r="E49" s="41" t="s">
        <v>145</v>
      </c>
    </row>
    <row r="50" spans="1:5" ht="78" customHeight="1">
      <c r="A50" s="40">
        <v>210</v>
      </c>
      <c r="B50" s="41" t="s">
        <v>92</v>
      </c>
      <c r="C50" s="42" t="s">
        <v>50</v>
      </c>
      <c r="D50" s="43" t="s">
        <v>11</v>
      </c>
      <c r="E50" s="41" t="s">
        <v>146</v>
      </c>
    </row>
    <row r="51" spans="1:5" ht="60">
      <c r="A51" s="40">
        <v>216</v>
      </c>
      <c r="B51" s="41" t="s">
        <v>94</v>
      </c>
      <c r="C51" s="42" t="s">
        <v>50</v>
      </c>
      <c r="D51" s="43" t="s">
        <v>11</v>
      </c>
      <c r="E51" s="41" t="s">
        <v>147</v>
      </c>
    </row>
    <row r="52" spans="1:5" ht="60">
      <c r="A52" s="40">
        <v>218</v>
      </c>
      <c r="B52" s="41" t="s">
        <v>94</v>
      </c>
      <c r="C52" s="42" t="s">
        <v>7</v>
      </c>
      <c r="D52" s="43" t="s">
        <v>36</v>
      </c>
      <c r="E52" s="41" t="s">
        <v>148</v>
      </c>
    </row>
    <row r="53" spans="1:5" ht="15.75">
      <c r="A53" s="40">
        <v>227</v>
      </c>
      <c r="B53" s="41" t="s">
        <v>86</v>
      </c>
      <c r="C53" s="42"/>
      <c r="D53" s="43"/>
      <c r="E53" s="41" t="s">
        <v>149</v>
      </c>
    </row>
    <row r="54" spans="1:5" ht="30">
      <c r="A54" s="40">
        <v>233</v>
      </c>
      <c r="B54" s="41" t="s">
        <v>80</v>
      </c>
      <c r="C54" s="42" t="s">
        <v>7</v>
      </c>
      <c r="D54" s="43" t="s">
        <v>36</v>
      </c>
      <c r="E54" s="41" t="s">
        <v>150</v>
      </c>
    </row>
    <row r="55" spans="1:5" ht="45">
      <c r="A55" s="40">
        <v>238</v>
      </c>
      <c r="B55" s="41" t="s">
        <v>100</v>
      </c>
      <c r="C55" s="42" t="s">
        <v>50</v>
      </c>
      <c r="D55" s="43" t="s">
        <v>9</v>
      </c>
      <c r="E55" s="41" t="s">
        <v>151</v>
      </c>
    </row>
    <row r="56" spans="1:5" ht="30">
      <c r="A56" s="40">
        <v>245</v>
      </c>
      <c r="B56" s="41" t="s">
        <v>102</v>
      </c>
      <c r="C56" s="42" t="s">
        <v>7</v>
      </c>
      <c r="D56" s="43" t="s">
        <v>36</v>
      </c>
      <c r="E56" s="41" t="s">
        <v>152</v>
      </c>
    </row>
    <row r="57" spans="1:5" ht="60">
      <c r="A57" s="40">
        <v>246</v>
      </c>
      <c r="B57" s="41" t="s">
        <v>82</v>
      </c>
      <c r="C57" s="42" t="s">
        <v>50</v>
      </c>
      <c r="D57" s="43" t="s">
        <v>11</v>
      </c>
      <c r="E57" s="41" t="s">
        <v>153</v>
      </c>
    </row>
    <row r="58" spans="1:5" ht="45">
      <c r="A58" s="40">
        <v>251</v>
      </c>
      <c r="B58" s="41" t="s">
        <v>75</v>
      </c>
      <c r="C58" s="42" t="s">
        <v>50</v>
      </c>
      <c r="D58" s="43" t="s">
        <v>11</v>
      </c>
      <c r="E58" s="41" t="s">
        <v>154</v>
      </c>
    </row>
    <row r="59" spans="1:5" ht="30">
      <c r="A59" s="45">
        <v>252</v>
      </c>
      <c r="B59" s="46" t="s">
        <v>75</v>
      </c>
      <c r="C59" s="47"/>
      <c r="D59" s="48"/>
      <c r="E59" s="46" t="s">
        <v>155</v>
      </c>
    </row>
    <row r="60" spans="1:5" ht="15.75">
      <c r="A60" s="19"/>
      <c r="B60" s="20"/>
      <c r="C60" s="35"/>
      <c r="D60" s="36"/>
      <c r="E60" s="20"/>
    </row>
    <row r="72" spans="2:7" ht="15">
      <c r="B72"/>
      <c r="C72"/>
      <c r="D72" s="6" t="s">
        <v>62</v>
      </c>
      <c r="G72" s="4"/>
    </row>
    <row r="73" spans="2:7" ht="15">
      <c r="B73"/>
      <c r="C73"/>
      <c r="D73" s="6" t="s">
        <v>63</v>
      </c>
      <c r="F73" s="3"/>
      <c r="G73" s="3"/>
    </row>
    <row r="74" spans="2:7" ht="14.25">
      <c r="B74"/>
      <c r="C74"/>
      <c r="D74" s="4"/>
      <c r="E74" s="12" t="s">
        <v>55</v>
      </c>
      <c r="F74" s="3"/>
      <c r="G74" s="3"/>
    </row>
    <row r="75" spans="2:7" ht="15">
      <c r="B75"/>
      <c r="C75"/>
      <c r="D75" s="7"/>
      <c r="E75" s="8"/>
      <c r="F75" s="3"/>
      <c r="G75" s="3"/>
    </row>
    <row r="76" spans="2:7" ht="30.75">
      <c r="B76"/>
      <c r="C76"/>
      <c r="D76" s="17" t="s">
        <v>72</v>
      </c>
      <c r="F76" s="13" t="s">
        <v>71</v>
      </c>
    </row>
    <row r="77" spans="2:7" ht="15">
      <c r="B77"/>
      <c r="C77"/>
      <c r="D77" s="7"/>
      <c r="E77" s="8"/>
      <c r="F77" s="3"/>
    </row>
    <row r="78" spans="2:7" ht="15.75">
      <c r="B78"/>
      <c r="C78"/>
      <c r="D78" s="9" t="s">
        <v>50</v>
      </c>
      <c r="E78" s="10" t="s">
        <v>13</v>
      </c>
      <c r="F78" s="14">
        <f>SUM(F79:F83)</f>
        <v>11</v>
      </c>
      <c r="G78" s="16">
        <f t="shared" ref="G78:G83" si="0">F78/$F$112</f>
        <v>0.26829268292682928</v>
      </c>
    </row>
    <row r="79" spans="2:7" ht="15">
      <c r="B79"/>
      <c r="C79"/>
      <c r="D79" s="6" t="s">
        <v>9</v>
      </c>
      <c r="E79" s="39" t="s">
        <v>54</v>
      </c>
      <c r="F79" s="13">
        <f>COUNTIF($D$9:$D$59,D79)</f>
        <v>2</v>
      </c>
      <c r="G79" s="15">
        <f t="shared" si="0"/>
        <v>4.878048780487805E-2</v>
      </c>
    </row>
    <row r="80" spans="2:7" ht="15">
      <c r="B80"/>
      <c r="C80"/>
      <c r="D80" s="6" t="s">
        <v>10</v>
      </c>
      <c r="E80" s="11" t="s">
        <v>64</v>
      </c>
      <c r="F80" s="13">
        <f t="shared" ref="F80:F83" si="1">COUNTIF($D$9:$D$59,D80)</f>
        <v>0</v>
      </c>
      <c r="G80" s="15">
        <f t="shared" si="0"/>
        <v>0</v>
      </c>
    </row>
    <row r="81" spans="2:7" ht="15">
      <c r="B81"/>
      <c r="C81"/>
      <c r="D81" s="6" t="s">
        <v>11</v>
      </c>
      <c r="E81" s="39" t="s">
        <v>65</v>
      </c>
      <c r="F81" s="13">
        <f t="shared" si="1"/>
        <v>8</v>
      </c>
      <c r="G81" s="15">
        <f t="shared" si="0"/>
        <v>0.1951219512195122</v>
      </c>
    </row>
    <row r="82" spans="2:7" ht="15">
      <c r="B82"/>
      <c r="C82"/>
      <c r="D82" s="6" t="s">
        <v>53</v>
      </c>
      <c r="E82" s="39" t="s">
        <v>66</v>
      </c>
      <c r="F82" s="13">
        <f t="shared" si="1"/>
        <v>1</v>
      </c>
      <c r="G82" s="15">
        <f t="shared" si="0"/>
        <v>2.4390243902439025E-2</v>
      </c>
    </row>
    <row r="83" spans="2:7" ht="15">
      <c r="B83"/>
      <c r="C83"/>
      <c r="D83" s="6" t="s">
        <v>26</v>
      </c>
      <c r="E83" s="11" t="s">
        <v>67</v>
      </c>
      <c r="F83" s="13">
        <f t="shared" si="1"/>
        <v>0</v>
      </c>
      <c r="G83" s="15">
        <f t="shared" si="0"/>
        <v>0</v>
      </c>
    </row>
    <row r="84" spans="2:7" ht="15">
      <c r="B84"/>
      <c r="C84"/>
      <c r="D84" s="7"/>
      <c r="E84" s="8"/>
      <c r="F84" s="13"/>
      <c r="G84" s="15"/>
    </row>
    <row r="85" spans="2:7" ht="15.75">
      <c r="B85"/>
      <c r="C85"/>
      <c r="D85" s="9" t="s">
        <v>4</v>
      </c>
      <c r="E85" s="10" t="s">
        <v>14</v>
      </c>
      <c r="F85" s="14">
        <f>SUM(F86:F88)</f>
        <v>10</v>
      </c>
      <c r="G85" s="16">
        <f>F85/$F$112</f>
        <v>0.24390243902439024</v>
      </c>
    </row>
    <row r="86" spans="2:7" ht="15">
      <c r="B86"/>
      <c r="C86"/>
      <c r="D86" s="6" t="s">
        <v>19</v>
      </c>
      <c r="E86" s="39" t="s">
        <v>17</v>
      </c>
      <c r="F86" s="13">
        <f>COUNTIF($D$9:$D$59,D86)</f>
        <v>8</v>
      </c>
      <c r="G86" s="15">
        <f>F86/$F$112</f>
        <v>0.1951219512195122</v>
      </c>
    </row>
    <row r="87" spans="2:7" ht="15">
      <c r="B87"/>
      <c r="C87"/>
      <c r="D87" s="6" t="s">
        <v>16</v>
      </c>
      <c r="E87" s="39" t="s">
        <v>30</v>
      </c>
      <c r="F87" s="13">
        <f t="shared" ref="F87:F88" si="2">COUNTIF($D$9:$D$59,D87)</f>
        <v>2</v>
      </c>
      <c r="G87" s="15">
        <f>F87/$F$112</f>
        <v>4.878048780487805E-2</v>
      </c>
    </row>
    <row r="88" spans="2:7" ht="15">
      <c r="B88"/>
      <c r="C88"/>
      <c r="D88" s="6" t="s">
        <v>15</v>
      </c>
      <c r="E88" s="11" t="s">
        <v>18</v>
      </c>
      <c r="F88" s="13">
        <f t="shared" si="2"/>
        <v>0</v>
      </c>
      <c r="G88" s="15">
        <f>F88/$F$112</f>
        <v>0</v>
      </c>
    </row>
    <row r="89" spans="2:7" ht="15">
      <c r="B89"/>
      <c r="C89"/>
      <c r="D89" s="7"/>
      <c r="E89" s="8"/>
      <c r="F89" s="13"/>
      <c r="G89" s="16"/>
    </row>
    <row r="90" spans="2:7" ht="15.75">
      <c r="B90"/>
      <c r="C90"/>
      <c r="D90" s="9" t="s">
        <v>5</v>
      </c>
      <c r="E90" s="10" t="s">
        <v>20</v>
      </c>
      <c r="F90" s="14">
        <f>SUM(F91:F93)</f>
        <v>0</v>
      </c>
      <c r="G90" s="16">
        <f>F90/$F$112</f>
        <v>0</v>
      </c>
    </row>
    <row r="91" spans="2:7" ht="15">
      <c r="B91"/>
      <c r="C91"/>
      <c r="D91" s="6" t="s">
        <v>21</v>
      </c>
      <c r="E91" s="11" t="s">
        <v>22</v>
      </c>
      <c r="F91" s="13">
        <f>COUNTIF($D$9:$D$59,D91)</f>
        <v>0</v>
      </c>
      <c r="G91" s="15">
        <f>F91/$F$112</f>
        <v>0</v>
      </c>
    </row>
    <row r="92" spans="2:7" ht="15">
      <c r="B92"/>
      <c r="C92"/>
      <c r="D92" s="6" t="s">
        <v>12</v>
      </c>
      <c r="E92" s="11" t="s">
        <v>23</v>
      </c>
      <c r="F92" s="13">
        <f t="shared" ref="F92:F93" si="3">COUNTIF($D$9:$D$59,D92)</f>
        <v>0</v>
      </c>
      <c r="G92" s="15">
        <f>F92/$F$112</f>
        <v>0</v>
      </c>
    </row>
    <row r="93" spans="2:7" ht="15">
      <c r="B93"/>
      <c r="C93"/>
      <c r="D93" s="6" t="s">
        <v>24</v>
      </c>
      <c r="E93" s="11" t="s">
        <v>25</v>
      </c>
      <c r="F93" s="13">
        <f t="shared" si="3"/>
        <v>0</v>
      </c>
      <c r="G93" s="15">
        <f>F93/$F$112</f>
        <v>0</v>
      </c>
    </row>
    <row r="94" spans="2:7" ht="15">
      <c r="B94"/>
      <c r="C94"/>
      <c r="D94" s="7"/>
      <c r="E94" s="8"/>
      <c r="F94" s="13"/>
      <c r="G94" s="16"/>
    </row>
    <row r="95" spans="2:7" ht="15.75">
      <c r="B95"/>
      <c r="C95"/>
      <c r="D95" s="9" t="s">
        <v>6</v>
      </c>
      <c r="E95" s="10" t="s">
        <v>27</v>
      </c>
      <c r="F95" s="14">
        <f>SUM(F96:F100)</f>
        <v>4</v>
      </c>
      <c r="G95" s="16">
        <f t="shared" ref="G95:G100" si="4">F95/$F$112</f>
        <v>9.7560975609756101E-2</v>
      </c>
    </row>
    <row r="96" spans="2:7" ht="15">
      <c r="B96"/>
      <c r="C96"/>
      <c r="D96" s="6" t="s">
        <v>28</v>
      </c>
      <c r="E96" s="11" t="s">
        <v>29</v>
      </c>
      <c r="F96" s="13">
        <f>COUNTIF($D$9:$D$59,D96)</f>
        <v>0</v>
      </c>
      <c r="G96" s="15">
        <f t="shared" si="4"/>
        <v>0</v>
      </c>
    </row>
    <row r="97" spans="2:7" ht="15">
      <c r="B97"/>
      <c r="C97"/>
      <c r="D97" s="6" t="s">
        <v>51</v>
      </c>
      <c r="E97" s="11" t="s">
        <v>68</v>
      </c>
      <c r="F97" s="13">
        <f t="shared" ref="F97:F100" si="5">COUNTIF($D$9:$D$59,D97)</f>
        <v>0</v>
      </c>
      <c r="G97" s="15">
        <f t="shared" si="4"/>
        <v>0</v>
      </c>
    </row>
    <row r="98" spans="2:7" ht="15">
      <c r="B98"/>
      <c r="C98"/>
      <c r="D98" s="6" t="s">
        <v>31</v>
      </c>
      <c r="E98" s="39" t="s">
        <v>69</v>
      </c>
      <c r="F98" s="13">
        <f t="shared" si="5"/>
        <v>1</v>
      </c>
      <c r="G98" s="15">
        <f t="shared" si="4"/>
        <v>2.4390243902439025E-2</v>
      </c>
    </row>
    <row r="99" spans="2:7" ht="15">
      <c r="B99"/>
      <c r="C99"/>
      <c r="D99" s="6" t="s">
        <v>32</v>
      </c>
      <c r="E99" s="11" t="s">
        <v>33</v>
      </c>
      <c r="F99" s="13">
        <f t="shared" si="5"/>
        <v>0</v>
      </c>
      <c r="G99" s="15">
        <f t="shared" si="4"/>
        <v>0</v>
      </c>
    </row>
    <row r="100" spans="2:7" ht="15">
      <c r="B100"/>
      <c r="C100"/>
      <c r="D100" s="6" t="s">
        <v>52</v>
      </c>
      <c r="E100" s="39" t="s">
        <v>34</v>
      </c>
      <c r="F100" s="13">
        <f t="shared" si="5"/>
        <v>3</v>
      </c>
      <c r="G100" s="15">
        <f t="shared" si="4"/>
        <v>7.3170731707317069E-2</v>
      </c>
    </row>
    <row r="101" spans="2:7" ht="15">
      <c r="B101"/>
      <c r="C101"/>
      <c r="D101" s="7"/>
      <c r="E101" s="8"/>
      <c r="F101" s="13"/>
      <c r="G101" s="16"/>
    </row>
    <row r="102" spans="2:7" ht="15.75">
      <c r="B102"/>
      <c r="C102"/>
      <c r="D102" s="9" t="s">
        <v>7</v>
      </c>
      <c r="E102" s="10" t="s">
        <v>35</v>
      </c>
      <c r="F102" s="14">
        <f>SUM(F103:F104)</f>
        <v>16</v>
      </c>
      <c r="G102" s="16">
        <f>F102/$F$112</f>
        <v>0.3902439024390244</v>
      </c>
    </row>
    <row r="103" spans="2:7" ht="15">
      <c r="B103"/>
      <c r="C103"/>
      <c r="D103" s="6" t="s">
        <v>36</v>
      </c>
      <c r="E103" s="39" t="s">
        <v>74</v>
      </c>
      <c r="F103" s="13">
        <f>COUNTIF($D$9:$D$59,D103)</f>
        <v>8</v>
      </c>
      <c r="G103" s="15">
        <f>F103/$F$112</f>
        <v>0.1951219512195122</v>
      </c>
    </row>
    <row r="104" spans="2:7" ht="15">
      <c r="B104"/>
      <c r="C104"/>
      <c r="D104" s="6" t="s">
        <v>37</v>
      </c>
      <c r="E104" s="39" t="s">
        <v>38</v>
      </c>
      <c r="F104" s="13">
        <f>COUNTIF($D$9:$D$59,D104)</f>
        <v>8</v>
      </c>
      <c r="G104" s="15">
        <f>F104/$F$112</f>
        <v>0.1951219512195122</v>
      </c>
    </row>
    <row r="105" spans="2:7" ht="15">
      <c r="B105"/>
      <c r="C105"/>
      <c r="D105" s="7"/>
      <c r="E105" s="8"/>
      <c r="F105" s="13"/>
      <c r="G105" s="16"/>
    </row>
    <row r="106" spans="2:7" ht="15.75">
      <c r="B106"/>
      <c r="C106"/>
      <c r="D106" s="9" t="s">
        <v>8</v>
      </c>
      <c r="E106" s="10" t="s">
        <v>39</v>
      </c>
      <c r="F106" s="14">
        <f>SUM(F107:F111)</f>
        <v>0</v>
      </c>
      <c r="G106" s="16">
        <f t="shared" ref="G106:G111" si="6">F106/$F$112</f>
        <v>0</v>
      </c>
    </row>
    <row r="107" spans="2:7" ht="15">
      <c r="B107"/>
      <c r="C107"/>
      <c r="D107" s="6" t="s">
        <v>40</v>
      </c>
      <c r="E107" s="11" t="s">
        <v>41</v>
      </c>
      <c r="F107" s="13">
        <f>COUNTIF($D$9:$D$59,D107)</f>
        <v>0</v>
      </c>
      <c r="G107" s="15">
        <f t="shared" si="6"/>
        <v>0</v>
      </c>
    </row>
    <row r="108" spans="2:7" ht="15">
      <c r="B108"/>
      <c r="C108"/>
      <c r="D108" s="6" t="s">
        <v>42</v>
      </c>
      <c r="E108" s="11" t="s">
        <v>43</v>
      </c>
      <c r="F108" s="13">
        <f t="shared" ref="F108:F111" si="7">COUNTIF($D$9:$D$59,D108)</f>
        <v>0</v>
      </c>
      <c r="G108" s="15">
        <f t="shared" si="6"/>
        <v>0</v>
      </c>
    </row>
    <row r="109" spans="2:7" ht="15">
      <c r="B109"/>
      <c r="C109"/>
      <c r="D109" s="6" t="s">
        <v>44</v>
      </c>
      <c r="E109" s="11" t="s">
        <v>45</v>
      </c>
      <c r="F109" s="13">
        <f t="shared" si="7"/>
        <v>0</v>
      </c>
      <c r="G109" s="15">
        <f t="shared" si="6"/>
        <v>0</v>
      </c>
    </row>
    <row r="110" spans="2:7" ht="15">
      <c r="B110"/>
      <c r="C110"/>
      <c r="D110" s="6" t="s">
        <v>46</v>
      </c>
      <c r="E110" s="11" t="s">
        <v>47</v>
      </c>
      <c r="F110" s="13">
        <f t="shared" si="7"/>
        <v>0</v>
      </c>
      <c r="G110" s="15">
        <f t="shared" si="6"/>
        <v>0</v>
      </c>
    </row>
    <row r="111" spans="2:7" ht="15">
      <c r="B111"/>
      <c r="C111"/>
      <c r="D111" s="6" t="s">
        <v>48</v>
      </c>
      <c r="E111" s="11" t="s">
        <v>49</v>
      </c>
      <c r="F111" s="13">
        <f t="shared" si="7"/>
        <v>0</v>
      </c>
      <c r="G111" s="15">
        <f t="shared" si="6"/>
        <v>0</v>
      </c>
    </row>
    <row r="112" spans="2:7" ht="15.75">
      <c r="B112"/>
      <c r="C112"/>
      <c r="D112" s="4"/>
      <c r="E112" s="18" t="s">
        <v>70</v>
      </c>
      <c r="F112" s="37">
        <f>F78+F85+F90+F95+F102+F106</f>
        <v>41</v>
      </c>
      <c r="G112" s="38">
        <f>G78+G85+G90+G95+G102+G106</f>
        <v>1</v>
      </c>
    </row>
  </sheetData>
  <mergeCells count="1">
    <mergeCell ref="B4:E4"/>
  </mergeCells>
  <hyperlinks>
    <hyperlink ref="E74" r:id="rId1"/>
  </hyperlinks>
  <pageMargins left="0.5" right="0.5" top="1" bottom="1" header="0.5" footer="0.5"/>
  <pageSetup paperSize="9" orientation="portrait" useFirstPageNumber="1" horizontalDpi="300" verticalDpi="300" r:id="rId2"/>
  <headerFooter>
    <oddHeader>&amp;C&amp;"Times New Roman,Normal"&amp;12&amp;A</oddHeader>
    <oddFooter>&amp;C&amp;"Times New Roman,Normal"&amp;12Page &amp;P</oddFooter>
  </headerFooter>
  <colBreaks count="1" manualBreakCount="1">
    <brk id="2" max="521"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topLeftCell="A41" zoomScale="80" zoomScaleNormal="80" zoomScaleSheetLayoutView="90" workbookViewId="0">
      <selection activeCell="E81" sqref="E81"/>
    </sheetView>
  </sheetViews>
  <sheetFormatPr baseColWidth="10" defaultColWidth="9.140625" defaultRowHeight="12.75"/>
  <cols>
    <col min="1" max="1" width="10.5703125" customWidth="1"/>
    <col min="2" max="2" width="75.5703125" style="3" customWidth="1"/>
    <col min="3" max="3" width="20.7109375" style="3" customWidth="1"/>
    <col min="4" max="4" width="18" style="3" customWidth="1"/>
    <col min="5" max="5" width="127.7109375" style="3" customWidth="1"/>
    <col min="6" max="6" width="12.85546875" customWidth="1"/>
    <col min="7" max="971" width="10.5703125" customWidth="1"/>
  </cols>
  <sheetData>
    <row r="1" spans="1:6" ht="25.5" hidden="1">
      <c r="A1" s="1" t="s">
        <v>0</v>
      </c>
      <c r="B1" s="2" t="s">
        <v>1</v>
      </c>
      <c r="C1" s="2"/>
      <c r="D1" s="2"/>
      <c r="E1" s="2" t="s">
        <v>2</v>
      </c>
      <c r="F1" s="1" t="s">
        <v>3</v>
      </c>
    </row>
    <row r="2" spans="1:6">
      <c r="A2" s="1"/>
      <c r="B2" s="2"/>
      <c r="C2" s="2"/>
      <c r="D2" s="2"/>
      <c r="E2" s="2"/>
      <c r="F2" s="1"/>
    </row>
    <row r="3" spans="1:6" ht="27.75">
      <c r="A3" s="1"/>
      <c r="B3" s="5" t="s">
        <v>89</v>
      </c>
      <c r="C3" s="2"/>
      <c r="D3" s="2"/>
      <c r="E3" s="2"/>
      <c r="F3" s="1"/>
    </row>
    <row r="4" spans="1:6" ht="111" customHeight="1">
      <c r="A4" s="1"/>
      <c r="B4" s="50" t="s">
        <v>156</v>
      </c>
      <c r="C4" s="50"/>
      <c r="D4" s="50"/>
      <c r="E4" s="50"/>
      <c r="F4" s="1"/>
    </row>
    <row r="5" spans="1:6" ht="30.75" customHeight="1" thickBot="1">
      <c r="A5" s="1"/>
      <c r="B5" s="34" t="s">
        <v>56</v>
      </c>
      <c r="C5" s="2"/>
      <c r="D5" s="2"/>
      <c r="E5" s="2"/>
      <c r="F5" s="1"/>
    </row>
    <row r="6" spans="1:6" ht="43.5" customHeight="1">
      <c r="A6" s="21"/>
      <c r="B6" s="22"/>
      <c r="C6" s="23"/>
      <c r="D6" s="24" t="s">
        <v>73</v>
      </c>
      <c r="E6" s="25"/>
      <c r="F6" s="1"/>
    </row>
    <row r="7" spans="1:6" ht="18.75" thickBot="1">
      <c r="A7" s="21"/>
      <c r="B7" s="22"/>
      <c r="C7" s="26"/>
      <c r="D7" s="27"/>
      <c r="E7" s="28"/>
      <c r="F7" s="1"/>
    </row>
    <row r="8" spans="1:6" ht="22.5" customHeight="1" thickBot="1">
      <c r="A8" s="29" t="s">
        <v>58</v>
      </c>
      <c r="B8" s="30" t="s">
        <v>59</v>
      </c>
      <c r="C8" s="31" t="s">
        <v>60</v>
      </c>
      <c r="D8" s="32" t="s">
        <v>61</v>
      </c>
      <c r="E8" s="33" t="s">
        <v>57</v>
      </c>
      <c r="F8" s="1"/>
    </row>
    <row r="9" spans="1:6" ht="83.25" customHeight="1">
      <c r="A9" s="40">
        <v>4</v>
      </c>
      <c r="B9" s="41" t="s">
        <v>77</v>
      </c>
      <c r="C9" s="42" t="s">
        <v>50</v>
      </c>
      <c r="D9" s="43" t="s">
        <v>11</v>
      </c>
      <c r="E9" s="41" t="s">
        <v>160</v>
      </c>
    </row>
    <row r="10" spans="1:6" ht="30">
      <c r="A10" s="40">
        <v>6</v>
      </c>
      <c r="B10" s="41" t="s">
        <v>99</v>
      </c>
      <c r="C10" s="42" t="s">
        <v>50</v>
      </c>
      <c r="D10" s="43" t="s">
        <v>11</v>
      </c>
      <c r="E10" s="41" t="s">
        <v>161</v>
      </c>
    </row>
    <row r="11" spans="1:6" ht="68.25" customHeight="1">
      <c r="A11" s="40">
        <v>8</v>
      </c>
      <c r="B11" s="41" t="s">
        <v>102</v>
      </c>
      <c r="C11" s="42" t="s">
        <v>7</v>
      </c>
      <c r="D11" s="43" t="s">
        <v>37</v>
      </c>
      <c r="E11" s="41" t="s">
        <v>162</v>
      </c>
    </row>
    <row r="12" spans="1:6" ht="251.25" customHeight="1">
      <c r="A12" s="40">
        <v>9</v>
      </c>
      <c r="B12" s="41" t="s">
        <v>87</v>
      </c>
      <c r="C12" s="42" t="s">
        <v>189</v>
      </c>
      <c r="D12" s="43" t="s">
        <v>190</v>
      </c>
      <c r="E12" s="41" t="s">
        <v>163</v>
      </c>
    </row>
    <row r="13" spans="1:6" ht="131.25" customHeight="1">
      <c r="A13" s="40">
        <v>16</v>
      </c>
      <c r="B13" s="41" t="s">
        <v>100</v>
      </c>
      <c r="C13" s="42" t="s">
        <v>50</v>
      </c>
      <c r="D13" s="43" t="s">
        <v>11</v>
      </c>
      <c r="E13" s="41" t="s">
        <v>164</v>
      </c>
    </row>
    <row r="14" spans="1:6" ht="53.25" customHeight="1">
      <c r="A14" s="40">
        <v>18</v>
      </c>
      <c r="B14" s="41" t="s">
        <v>93</v>
      </c>
      <c r="C14" s="42" t="s">
        <v>7</v>
      </c>
      <c r="D14" s="43" t="s">
        <v>37</v>
      </c>
      <c r="E14" s="41" t="s">
        <v>165</v>
      </c>
    </row>
    <row r="15" spans="1:6" ht="228.75" customHeight="1">
      <c r="A15" s="40">
        <v>20</v>
      </c>
      <c r="B15" s="41" t="s">
        <v>83</v>
      </c>
      <c r="C15" s="42" t="s">
        <v>50</v>
      </c>
      <c r="D15" s="43" t="s">
        <v>11</v>
      </c>
      <c r="E15" s="41" t="s">
        <v>166</v>
      </c>
    </row>
    <row r="16" spans="1:6" ht="39.75" customHeight="1">
      <c r="A16" s="40">
        <v>22</v>
      </c>
      <c r="B16" s="41" t="s">
        <v>85</v>
      </c>
      <c r="C16" s="42" t="s">
        <v>7</v>
      </c>
      <c r="D16" s="43" t="s">
        <v>37</v>
      </c>
      <c r="E16" s="41" t="s">
        <v>167</v>
      </c>
    </row>
    <row r="17" spans="1:5" ht="57" customHeight="1">
      <c r="A17" s="40">
        <v>26</v>
      </c>
      <c r="B17" s="41" t="s">
        <v>95</v>
      </c>
      <c r="C17" s="42" t="s">
        <v>50</v>
      </c>
      <c r="D17" s="43" t="s">
        <v>11</v>
      </c>
      <c r="E17" s="41" t="s">
        <v>168</v>
      </c>
    </row>
    <row r="18" spans="1:5" ht="45.75" customHeight="1">
      <c r="A18" s="40">
        <v>32</v>
      </c>
      <c r="B18" s="41" t="s">
        <v>78</v>
      </c>
      <c r="C18" s="42" t="s">
        <v>7</v>
      </c>
      <c r="D18" s="43" t="s">
        <v>37</v>
      </c>
      <c r="E18" s="41" t="s">
        <v>169</v>
      </c>
    </row>
    <row r="19" spans="1:5" ht="30">
      <c r="A19" s="40">
        <v>33</v>
      </c>
      <c r="B19" s="41" t="s">
        <v>157</v>
      </c>
      <c r="C19" s="42" t="s">
        <v>50</v>
      </c>
      <c r="D19" s="43" t="s">
        <v>11</v>
      </c>
      <c r="E19" s="49" t="s">
        <v>170</v>
      </c>
    </row>
    <row r="20" spans="1:5" ht="83.25" customHeight="1">
      <c r="A20" s="40">
        <v>51</v>
      </c>
      <c r="B20" s="41" t="s">
        <v>99</v>
      </c>
      <c r="C20" s="42" t="s">
        <v>50</v>
      </c>
      <c r="D20" s="43" t="s">
        <v>11</v>
      </c>
      <c r="E20" s="41" t="s">
        <v>171</v>
      </c>
    </row>
    <row r="21" spans="1:5" ht="38.25" customHeight="1">
      <c r="A21" s="40">
        <v>60</v>
      </c>
      <c r="B21" s="41" t="s">
        <v>76</v>
      </c>
      <c r="C21" s="42" t="s">
        <v>50</v>
      </c>
      <c r="D21" s="43" t="s">
        <v>11</v>
      </c>
      <c r="E21" s="41" t="s">
        <v>172</v>
      </c>
    </row>
    <row r="22" spans="1:5" ht="78" customHeight="1">
      <c r="A22" s="40">
        <v>72</v>
      </c>
      <c r="B22" s="41" t="s">
        <v>75</v>
      </c>
      <c r="C22" s="42" t="s">
        <v>189</v>
      </c>
      <c r="D22" s="43" t="s">
        <v>190</v>
      </c>
      <c r="E22" s="41" t="s">
        <v>173</v>
      </c>
    </row>
    <row r="23" spans="1:5" ht="84.75" customHeight="1">
      <c r="A23" s="40">
        <v>75</v>
      </c>
      <c r="B23" s="41" t="s">
        <v>96</v>
      </c>
      <c r="C23" s="42"/>
      <c r="D23" s="43"/>
      <c r="E23" s="41" t="s">
        <v>174</v>
      </c>
    </row>
    <row r="24" spans="1:5" ht="30">
      <c r="A24" s="40">
        <v>80</v>
      </c>
      <c r="B24" s="41" t="s">
        <v>99</v>
      </c>
      <c r="C24" s="42" t="s">
        <v>7</v>
      </c>
      <c r="D24" s="43" t="s">
        <v>37</v>
      </c>
      <c r="E24" s="41" t="s">
        <v>175</v>
      </c>
    </row>
    <row r="25" spans="1:5" ht="70.5" customHeight="1">
      <c r="A25" s="40">
        <v>84</v>
      </c>
      <c r="B25" s="41" t="s">
        <v>159</v>
      </c>
      <c r="C25" s="42" t="s">
        <v>50</v>
      </c>
      <c r="D25" s="43" t="s">
        <v>11</v>
      </c>
      <c r="E25" s="41" t="s">
        <v>176</v>
      </c>
    </row>
    <row r="26" spans="1:5" ht="82.5" customHeight="1">
      <c r="A26" s="40">
        <v>90</v>
      </c>
      <c r="B26" s="41" t="s">
        <v>78</v>
      </c>
      <c r="C26" s="42" t="s">
        <v>50</v>
      </c>
      <c r="D26" s="43" t="s">
        <v>11</v>
      </c>
      <c r="E26" s="41" t="s">
        <v>177</v>
      </c>
    </row>
    <row r="27" spans="1:5" ht="45">
      <c r="A27" s="40">
        <v>102</v>
      </c>
      <c r="B27" s="41" t="s">
        <v>158</v>
      </c>
      <c r="C27" s="42" t="s">
        <v>50</v>
      </c>
      <c r="D27" s="43" t="s">
        <v>11</v>
      </c>
      <c r="E27" s="41" t="s">
        <v>178</v>
      </c>
    </row>
    <row r="28" spans="1:5" ht="168.75" customHeight="1">
      <c r="A28" s="40">
        <v>103</v>
      </c>
      <c r="B28" s="41" t="s">
        <v>103</v>
      </c>
      <c r="C28" s="42" t="s">
        <v>50</v>
      </c>
      <c r="D28" s="43" t="s">
        <v>11</v>
      </c>
      <c r="E28" s="41" t="s">
        <v>179</v>
      </c>
    </row>
    <row r="29" spans="1:5" ht="118.5" customHeight="1">
      <c r="A29" s="40">
        <v>110</v>
      </c>
      <c r="B29" s="41" t="s">
        <v>76</v>
      </c>
      <c r="C29" s="42" t="s">
        <v>50</v>
      </c>
      <c r="D29" s="43" t="s">
        <v>11</v>
      </c>
      <c r="E29" s="41" t="s">
        <v>180</v>
      </c>
    </row>
    <row r="30" spans="1:5" ht="73.5" customHeight="1">
      <c r="A30" s="40">
        <v>115</v>
      </c>
      <c r="B30" s="41" t="s">
        <v>93</v>
      </c>
      <c r="C30" s="42" t="s">
        <v>50</v>
      </c>
      <c r="D30" s="43" t="s">
        <v>11</v>
      </c>
      <c r="E30" s="41" t="s">
        <v>181</v>
      </c>
    </row>
    <row r="31" spans="1:5" ht="15.75">
      <c r="A31" s="40">
        <v>118</v>
      </c>
      <c r="B31" s="41" t="s">
        <v>85</v>
      </c>
      <c r="C31" s="42"/>
      <c r="D31" s="43"/>
      <c r="E31" s="41" t="s">
        <v>182</v>
      </c>
    </row>
    <row r="32" spans="1:5" ht="124.5" customHeight="1">
      <c r="A32" s="40">
        <v>122</v>
      </c>
      <c r="B32" s="41" t="s">
        <v>75</v>
      </c>
      <c r="C32" s="42" t="s">
        <v>50</v>
      </c>
      <c r="D32" s="43" t="s">
        <v>191</v>
      </c>
      <c r="E32" s="41" t="s">
        <v>183</v>
      </c>
    </row>
    <row r="33" spans="1:7" ht="37.5" customHeight="1">
      <c r="A33" s="40">
        <v>130</v>
      </c>
      <c r="B33" s="41" t="s">
        <v>76</v>
      </c>
      <c r="C33" s="42" t="s">
        <v>50</v>
      </c>
      <c r="D33" s="43" t="s">
        <v>9</v>
      </c>
      <c r="E33" s="41" t="s">
        <v>184</v>
      </c>
    </row>
    <row r="34" spans="1:7" ht="43.5" customHeight="1">
      <c r="A34" s="40">
        <v>134</v>
      </c>
      <c r="B34" s="41" t="s">
        <v>80</v>
      </c>
      <c r="C34" s="42" t="s">
        <v>192</v>
      </c>
      <c r="D34" s="43" t="s">
        <v>193</v>
      </c>
      <c r="E34" s="41" t="s">
        <v>185</v>
      </c>
    </row>
    <row r="35" spans="1:7" ht="30">
      <c r="A35" s="40">
        <v>135</v>
      </c>
      <c r="B35" s="41" t="s">
        <v>78</v>
      </c>
      <c r="C35" s="42" t="s">
        <v>50</v>
      </c>
      <c r="D35" s="43" t="s">
        <v>9</v>
      </c>
      <c r="E35" s="41" t="s">
        <v>186</v>
      </c>
    </row>
    <row r="36" spans="1:7" ht="56.25" customHeight="1">
      <c r="A36" s="40">
        <v>140</v>
      </c>
      <c r="B36" s="41" t="s">
        <v>80</v>
      </c>
      <c r="C36" s="42" t="s">
        <v>7</v>
      </c>
      <c r="D36" s="43" t="s">
        <v>36</v>
      </c>
      <c r="E36" s="41" t="s">
        <v>187</v>
      </c>
    </row>
    <row r="37" spans="1:7" ht="120">
      <c r="A37" s="40">
        <v>151</v>
      </c>
      <c r="B37" s="41" t="s">
        <v>95</v>
      </c>
      <c r="C37" s="42" t="s">
        <v>7</v>
      </c>
      <c r="D37" s="43" t="s">
        <v>37</v>
      </c>
      <c r="E37" s="41" t="s">
        <v>188</v>
      </c>
    </row>
    <row r="44" spans="1:7" ht="15">
      <c r="D44" s="6" t="s">
        <v>62</v>
      </c>
      <c r="G44" s="4"/>
    </row>
    <row r="45" spans="1:7" ht="15">
      <c r="D45" s="6" t="s">
        <v>63</v>
      </c>
      <c r="F45" s="3"/>
      <c r="G45" s="3"/>
    </row>
    <row r="46" spans="1:7" ht="14.25">
      <c r="D46" s="4"/>
      <c r="E46" s="12" t="s">
        <v>55</v>
      </c>
      <c r="F46" s="3"/>
      <c r="G46" s="3"/>
    </row>
    <row r="47" spans="1:7" ht="15">
      <c r="D47" s="7"/>
      <c r="E47" s="8"/>
      <c r="F47" s="3"/>
      <c r="G47" s="3"/>
    </row>
    <row r="48" spans="1:7" ht="30.75">
      <c r="D48" s="17" t="s">
        <v>72</v>
      </c>
      <c r="F48" s="13" t="s">
        <v>71</v>
      </c>
    </row>
    <row r="49" spans="4:7" ht="15">
      <c r="D49" s="7"/>
      <c r="E49" s="8"/>
      <c r="F49" s="3"/>
    </row>
    <row r="50" spans="4:7" ht="15.75">
      <c r="D50" s="9" t="s">
        <v>50</v>
      </c>
      <c r="E50" s="10" t="s">
        <v>13</v>
      </c>
      <c r="F50" s="14">
        <f>SUM(F51:F55)</f>
        <v>16</v>
      </c>
      <c r="G50" s="16">
        <f t="shared" ref="G50:G55" si="0">F50/$F$84</f>
        <v>0.69565217391304346</v>
      </c>
    </row>
    <row r="51" spans="4:7" ht="15">
      <c r="D51" s="6" t="s">
        <v>9</v>
      </c>
      <c r="E51" s="39" t="s">
        <v>54</v>
      </c>
      <c r="F51" s="13">
        <f>COUNTIF($D$9:$D$37,D51)</f>
        <v>2</v>
      </c>
      <c r="G51" s="15">
        <f t="shared" si="0"/>
        <v>8.6956521739130432E-2</v>
      </c>
    </row>
    <row r="52" spans="4:7" ht="15">
      <c r="D52" s="6" t="s">
        <v>10</v>
      </c>
      <c r="E52" s="11" t="s">
        <v>64</v>
      </c>
      <c r="F52" s="13">
        <f t="shared" ref="F52:F55" si="1">COUNTIF($D$9:$D$37,D52)</f>
        <v>0</v>
      </c>
      <c r="G52" s="15">
        <f t="shared" si="0"/>
        <v>0</v>
      </c>
    </row>
    <row r="53" spans="4:7" ht="15">
      <c r="D53" s="6" t="s">
        <v>11</v>
      </c>
      <c r="E53" s="39" t="s">
        <v>65</v>
      </c>
      <c r="F53" s="13">
        <f t="shared" si="1"/>
        <v>14</v>
      </c>
      <c r="G53" s="15">
        <f t="shared" si="0"/>
        <v>0.60869565217391308</v>
      </c>
    </row>
    <row r="54" spans="4:7" ht="15">
      <c r="D54" s="6" t="s">
        <v>53</v>
      </c>
      <c r="E54" s="11" t="s">
        <v>66</v>
      </c>
      <c r="F54" s="13">
        <f t="shared" si="1"/>
        <v>0</v>
      </c>
      <c r="G54" s="15">
        <f t="shared" si="0"/>
        <v>0</v>
      </c>
    </row>
    <row r="55" spans="4:7" ht="15">
      <c r="D55" s="6" t="s">
        <v>26</v>
      </c>
      <c r="E55" s="11" t="s">
        <v>67</v>
      </c>
      <c r="F55" s="13">
        <f t="shared" si="1"/>
        <v>0</v>
      </c>
      <c r="G55" s="15">
        <f t="shared" si="0"/>
        <v>0</v>
      </c>
    </row>
    <row r="56" spans="4:7" ht="15">
      <c r="D56" s="7"/>
      <c r="E56" s="8"/>
      <c r="F56" s="13"/>
      <c r="G56" s="15"/>
    </row>
    <row r="57" spans="4:7" ht="15.75">
      <c r="D57" s="9" t="s">
        <v>4</v>
      </c>
      <c r="E57" s="10" t="s">
        <v>14</v>
      </c>
      <c r="F57" s="14">
        <f>SUM(F58:F60)</f>
        <v>0</v>
      </c>
      <c r="G57" s="16">
        <f>F57/$F$84</f>
        <v>0</v>
      </c>
    </row>
    <row r="58" spans="4:7" ht="15">
      <c r="D58" s="6" t="s">
        <v>19</v>
      </c>
      <c r="E58" s="44" t="s">
        <v>17</v>
      </c>
      <c r="F58" s="13">
        <f>COUNTIF($D$9:$D$37,D58)</f>
        <v>0</v>
      </c>
      <c r="G58" s="15">
        <f>F58/$F$84</f>
        <v>0</v>
      </c>
    </row>
    <row r="59" spans="4:7" ht="15">
      <c r="D59" s="6" t="s">
        <v>16</v>
      </c>
      <c r="E59" s="11" t="s">
        <v>30</v>
      </c>
      <c r="F59" s="13">
        <f t="shared" ref="F59:F60" si="2">COUNTIF($D$9:$D$37,D59)</f>
        <v>0</v>
      </c>
      <c r="G59" s="15">
        <f>F59/$F$84</f>
        <v>0</v>
      </c>
    </row>
    <row r="60" spans="4:7" ht="15">
      <c r="D60" s="6" t="s">
        <v>15</v>
      </c>
      <c r="E60" s="11" t="s">
        <v>18</v>
      </c>
      <c r="F60" s="13">
        <f t="shared" si="2"/>
        <v>0</v>
      </c>
      <c r="G60" s="15">
        <f>F60/$F$84</f>
        <v>0</v>
      </c>
    </row>
    <row r="61" spans="4:7" ht="15">
      <c r="D61" s="7"/>
      <c r="E61" s="8"/>
      <c r="F61" s="13"/>
      <c r="G61" s="16"/>
    </row>
    <row r="62" spans="4:7" ht="15.75">
      <c r="D62" s="9" t="s">
        <v>5</v>
      </c>
      <c r="E62" s="10" t="s">
        <v>20</v>
      </c>
      <c r="F62" s="14">
        <f>SUM(F63:F65)</f>
        <v>0</v>
      </c>
      <c r="G62" s="16">
        <f>F62/$F$84</f>
        <v>0</v>
      </c>
    </row>
    <row r="63" spans="4:7" ht="15">
      <c r="D63" s="6" t="s">
        <v>21</v>
      </c>
      <c r="E63" s="11" t="s">
        <v>22</v>
      </c>
      <c r="F63" s="13">
        <f>COUNTIF($D$9:$D$37,D63)</f>
        <v>0</v>
      </c>
      <c r="G63" s="15">
        <f>F63/$F$84</f>
        <v>0</v>
      </c>
    </row>
    <row r="64" spans="4:7" ht="15">
      <c r="D64" s="6" t="s">
        <v>12</v>
      </c>
      <c r="E64" s="11" t="s">
        <v>23</v>
      </c>
      <c r="F64" s="13">
        <f t="shared" ref="F64:F65" si="3">COUNTIF($D$9:$D$37,D64)</f>
        <v>0</v>
      </c>
      <c r="G64" s="15">
        <f>F64/$F$84</f>
        <v>0</v>
      </c>
    </row>
    <row r="65" spans="4:7" ht="15">
      <c r="D65" s="6" t="s">
        <v>24</v>
      </c>
      <c r="E65" s="11" t="s">
        <v>25</v>
      </c>
      <c r="F65" s="13">
        <f t="shared" si="3"/>
        <v>0</v>
      </c>
      <c r="G65" s="15">
        <f>F65/$F$84</f>
        <v>0</v>
      </c>
    </row>
    <row r="66" spans="4:7" ht="15">
      <c r="D66" s="7"/>
      <c r="E66" s="8"/>
      <c r="F66" s="13"/>
      <c r="G66" s="16"/>
    </row>
    <row r="67" spans="4:7" ht="15.75">
      <c r="D67" s="9" t="s">
        <v>6</v>
      </c>
      <c r="E67" s="10" t="s">
        <v>27</v>
      </c>
      <c r="F67" s="14">
        <f>SUM(F68:F72)</f>
        <v>0</v>
      </c>
      <c r="G67" s="16">
        <f t="shared" ref="G67:G72" si="4">F67/$F$84</f>
        <v>0</v>
      </c>
    </row>
    <row r="68" spans="4:7" ht="15">
      <c r="D68" s="6" t="s">
        <v>28</v>
      </c>
      <c r="E68" s="11" t="s">
        <v>29</v>
      </c>
      <c r="F68" s="13">
        <f>COUNTIF($D$9:$D$37,D68)</f>
        <v>0</v>
      </c>
      <c r="G68" s="15">
        <f t="shared" si="4"/>
        <v>0</v>
      </c>
    </row>
    <row r="69" spans="4:7" ht="15">
      <c r="D69" s="6" t="s">
        <v>51</v>
      </c>
      <c r="E69" s="11" t="s">
        <v>68</v>
      </c>
      <c r="F69" s="13">
        <f t="shared" ref="F69:F72" si="5">COUNTIF($D$9:$D$37,D69)</f>
        <v>0</v>
      </c>
      <c r="G69" s="15">
        <f t="shared" si="4"/>
        <v>0</v>
      </c>
    </row>
    <row r="70" spans="4:7" ht="15">
      <c r="D70" s="6" t="s">
        <v>31</v>
      </c>
      <c r="E70" s="11" t="s">
        <v>69</v>
      </c>
      <c r="F70" s="13">
        <f t="shared" si="5"/>
        <v>0</v>
      </c>
      <c r="G70" s="15">
        <f t="shared" si="4"/>
        <v>0</v>
      </c>
    </row>
    <row r="71" spans="4:7" ht="15">
      <c r="D71" s="6" t="s">
        <v>32</v>
      </c>
      <c r="E71" s="11" t="s">
        <v>33</v>
      </c>
      <c r="F71" s="13">
        <f t="shared" si="5"/>
        <v>0</v>
      </c>
      <c r="G71" s="15">
        <f t="shared" si="4"/>
        <v>0</v>
      </c>
    </row>
    <row r="72" spans="4:7" ht="15">
      <c r="D72" s="6" t="s">
        <v>52</v>
      </c>
      <c r="E72" s="44" t="s">
        <v>34</v>
      </c>
      <c r="F72" s="13">
        <f t="shared" si="5"/>
        <v>0</v>
      </c>
      <c r="G72" s="15">
        <f t="shared" si="4"/>
        <v>0</v>
      </c>
    </row>
    <row r="73" spans="4:7" ht="15">
      <c r="D73" s="7"/>
      <c r="E73" s="8"/>
      <c r="F73" s="13"/>
      <c r="G73" s="16"/>
    </row>
    <row r="74" spans="4:7" ht="15.75">
      <c r="D74" s="9" t="s">
        <v>7</v>
      </c>
      <c r="E74" s="10" t="s">
        <v>35</v>
      </c>
      <c r="F74" s="14">
        <f>SUM(F75:F76)</f>
        <v>7</v>
      </c>
      <c r="G74" s="16">
        <f>F74/$F$84</f>
        <v>0.30434782608695654</v>
      </c>
    </row>
    <row r="75" spans="4:7" ht="15">
      <c r="D75" s="6" t="s">
        <v>36</v>
      </c>
      <c r="E75" s="39" t="s">
        <v>74</v>
      </c>
      <c r="F75" s="13">
        <f>COUNTIF($D$9:$D$37,D75)</f>
        <v>1</v>
      </c>
      <c r="G75" s="15">
        <f>F75/$F$84</f>
        <v>4.3478260869565216E-2</v>
      </c>
    </row>
    <row r="76" spans="4:7" ht="15">
      <c r="D76" s="6" t="s">
        <v>37</v>
      </c>
      <c r="E76" s="39" t="s">
        <v>38</v>
      </c>
      <c r="F76" s="13">
        <f>COUNTIF($D$9:$D$37,D76)</f>
        <v>6</v>
      </c>
      <c r="G76" s="15">
        <f>F76/$F$84</f>
        <v>0.2608695652173913</v>
      </c>
    </row>
    <row r="77" spans="4:7" ht="15">
      <c r="D77" s="7"/>
      <c r="E77" s="8"/>
      <c r="F77" s="13"/>
      <c r="G77" s="16"/>
    </row>
    <row r="78" spans="4:7" ht="15.75">
      <c r="D78" s="9" t="s">
        <v>8</v>
      </c>
      <c r="E78" s="10" t="s">
        <v>39</v>
      </c>
      <c r="F78" s="14">
        <f>SUM(F79:F83)</f>
        <v>0</v>
      </c>
      <c r="G78" s="16">
        <f t="shared" ref="G78:G83" si="6">F78/$F$84</f>
        <v>0</v>
      </c>
    </row>
    <row r="79" spans="4:7" ht="15">
      <c r="D79" s="6" t="s">
        <v>40</v>
      </c>
      <c r="E79" s="11" t="s">
        <v>41</v>
      </c>
      <c r="F79" s="13">
        <f>COUNTIF($D$9:$D$37,D79)</f>
        <v>0</v>
      </c>
      <c r="G79" s="15">
        <f t="shared" si="6"/>
        <v>0</v>
      </c>
    </row>
    <row r="80" spans="4:7" ht="15">
      <c r="D80" s="6" t="s">
        <v>42</v>
      </c>
      <c r="E80" s="11" t="s">
        <v>43</v>
      </c>
      <c r="F80" s="13">
        <f t="shared" ref="F80:F83" si="7">COUNTIF($D$9:$D$37,D80)</f>
        <v>0</v>
      </c>
      <c r="G80" s="15">
        <f t="shared" si="6"/>
        <v>0</v>
      </c>
    </row>
    <row r="81" spans="4:7" ht="15">
      <c r="D81" s="6" t="s">
        <v>44</v>
      </c>
      <c r="E81" s="11" t="s">
        <v>45</v>
      </c>
      <c r="F81" s="13">
        <f t="shared" si="7"/>
        <v>0</v>
      </c>
      <c r="G81" s="15">
        <f t="shared" si="6"/>
        <v>0</v>
      </c>
    </row>
    <row r="82" spans="4:7" ht="15">
      <c r="D82" s="6" t="s">
        <v>46</v>
      </c>
      <c r="E82" s="11" t="s">
        <v>47</v>
      </c>
      <c r="F82" s="13">
        <f t="shared" si="7"/>
        <v>0</v>
      </c>
      <c r="G82" s="15">
        <f t="shared" si="6"/>
        <v>0</v>
      </c>
    </row>
    <row r="83" spans="4:7" ht="15">
      <c r="D83" s="6" t="s">
        <v>48</v>
      </c>
      <c r="E83" s="11" t="s">
        <v>49</v>
      </c>
      <c r="F83" s="13">
        <f t="shared" si="7"/>
        <v>0</v>
      </c>
      <c r="G83" s="15">
        <f t="shared" si="6"/>
        <v>0</v>
      </c>
    </row>
    <row r="84" spans="4:7" ht="15.75">
      <c r="D84" s="4"/>
      <c r="E84" s="18" t="s">
        <v>70</v>
      </c>
      <c r="F84" s="37">
        <f>F50+F57+F62+F67+F74+F78</f>
        <v>23</v>
      </c>
      <c r="G84" s="38">
        <f>G50+G57+G62+G67+G74+G78</f>
        <v>1</v>
      </c>
    </row>
  </sheetData>
  <mergeCells count="1">
    <mergeCell ref="B4:E4"/>
  </mergeCells>
  <hyperlinks>
    <hyperlink ref="E46" r:id="rId1"/>
  </hyperlinks>
  <pageMargins left="0.5" right="0.5" top="1" bottom="1" header="0.5" footer="0.5"/>
  <pageSetup paperSize="9" orientation="portrait" useFirstPageNumber="1" horizontalDpi="300" verticalDpi="300" r:id="rId2"/>
  <headerFooter>
    <oddHeader>&amp;C&amp;"Times New Roman,Normal"&amp;12&amp;A</oddHeader>
    <oddFooter>&amp;C&amp;"Times New Roman,Normal"&amp;12Page &amp;P</oddFooter>
  </headerFooter>
  <colBreaks count="1" manualBreakCount="1">
    <brk id="2" max="521" man="1"/>
  </colBreaks>
  <drawing r:id="rId3"/>
</worksheet>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1º ano</vt:lpstr>
      <vt:lpstr>3º ano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Doc Author</dc:creator>
  <dc:description/>
  <cp:lastModifiedBy>Miguel Dorribo Rivera</cp:lastModifiedBy>
  <cp:revision>1</cp:revision>
  <cp:lastPrinted>2020-08-31T10:37:40Z</cp:lastPrinted>
  <dcterms:created xsi:type="dcterms:W3CDTF">2020-07-23T07:49:15Z</dcterms:created>
  <dcterms:modified xsi:type="dcterms:W3CDTF">2025-12-30T12:51:50Z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